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fs\Javna naročila evidenca\Naročila 2021\javna naročila 2026\33_MP  ZA DELO V ASEPTIČNIH PROSTORIH\RD\"/>
    </mc:Choice>
  </mc:AlternateContent>
  <xr:revisionPtr revIDLastSave="0" documentId="13_ncr:1_{36D6B2F9-9D7F-4A6A-A1E2-AF650AE7BA65}" xr6:coauthVersionLast="47" xr6:coauthVersionMax="47" xr10:uidLastSave="{00000000-0000-0000-0000-000000000000}"/>
  <bookViews>
    <workbookView xWindow="-120" yWindow="-120" windowWidth="25440" windowHeight="15270" xr2:uid="{00000000-000D-0000-FFFF-FFFF00000000}"/>
  </bookViews>
  <sheets>
    <sheet name="OBR-10" sheetId="3" r:id="rId1"/>
  </sheets>
  <definedNames>
    <definedName name="_xlnm._FilterDatabase" localSheetId="0" hidden="1">'OBR-10'!$A$3:$U$64</definedName>
    <definedName name="_xlnm.Print_Titles" localSheetId="0">'OBR-10'!$3:$3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64" i="3" l="1"/>
  <c r="P65" i="3" s="1"/>
  <c r="Q64" i="3"/>
  <c r="P63" i="3"/>
  <c r="Q63" i="3"/>
  <c r="P62" i="3"/>
  <c r="Q62" i="3"/>
  <c r="Q65" i="3" l="1"/>
  <c r="Q27" i="3" l="1"/>
  <c r="P27" i="3"/>
  <c r="P26" i="3"/>
  <c r="Q26" i="3"/>
  <c r="P28" i="3" l="1"/>
  <c r="Q28" i="3"/>
  <c r="Q137" i="3"/>
  <c r="Q138" i="3" s="1"/>
  <c r="P137" i="3"/>
  <c r="P138" i="3" s="1"/>
  <c r="Q135" i="3"/>
  <c r="Q136" i="3" s="1"/>
  <c r="P135" i="3"/>
  <c r="P136" i="3" s="1"/>
  <c r="Q133" i="3"/>
  <c r="Q134" i="3" s="1"/>
  <c r="P133" i="3"/>
  <c r="P134" i="3" s="1"/>
  <c r="Q131" i="3"/>
  <c r="Q132" i="3" s="1"/>
  <c r="P131" i="3"/>
  <c r="P132" i="3" s="1"/>
  <c r="Q129" i="3"/>
  <c r="Q130" i="3" s="1"/>
  <c r="P129" i="3"/>
  <c r="P130" i="3" s="1"/>
  <c r="Q127" i="3"/>
  <c r="Q128" i="3" s="1"/>
  <c r="P127" i="3"/>
  <c r="P128" i="3" s="1"/>
  <c r="Q125" i="3"/>
  <c r="Q126" i="3" s="1"/>
  <c r="P125" i="3"/>
  <c r="P126" i="3" s="1"/>
  <c r="Q123" i="3"/>
  <c r="Q124" i="3" s="1"/>
  <c r="P123" i="3"/>
  <c r="P124" i="3" s="1"/>
  <c r="Q121" i="3"/>
  <c r="Q122" i="3" s="1"/>
  <c r="P121" i="3"/>
  <c r="P122" i="3" s="1"/>
  <c r="Q119" i="3"/>
  <c r="Q120" i="3" s="1"/>
  <c r="P119" i="3"/>
  <c r="P120" i="3" s="1"/>
  <c r="Q117" i="3"/>
  <c r="P117" i="3"/>
  <c r="Q116" i="3"/>
  <c r="P116" i="3"/>
  <c r="Q115" i="3"/>
  <c r="P115" i="3"/>
  <c r="Q114" i="3"/>
  <c r="P114" i="3"/>
  <c r="Q94" i="3"/>
  <c r="Q95" i="3" s="1"/>
  <c r="P94" i="3"/>
  <c r="P95" i="3" s="1"/>
  <c r="Q92" i="3"/>
  <c r="Q93" i="3" s="1"/>
  <c r="P92" i="3"/>
  <c r="P93" i="3" s="1"/>
  <c r="Q90" i="3"/>
  <c r="P90" i="3"/>
  <c r="Q89" i="3"/>
  <c r="P89" i="3"/>
  <c r="Q88" i="3"/>
  <c r="P88" i="3"/>
  <c r="Q87" i="3"/>
  <c r="P87" i="3"/>
  <c r="Q86" i="3"/>
  <c r="P86" i="3"/>
  <c r="Q85" i="3"/>
  <c r="P85" i="3"/>
  <c r="Q84" i="3"/>
  <c r="P84" i="3"/>
  <c r="Q59" i="3"/>
  <c r="Q60" i="3" s="1"/>
  <c r="P59" i="3"/>
  <c r="P60" i="3" s="1"/>
  <c r="Q57" i="3"/>
  <c r="P57" i="3"/>
  <c r="Q56" i="3"/>
  <c r="P56" i="3"/>
  <c r="Q53" i="3"/>
  <c r="Q54" i="3" s="1"/>
  <c r="P53" i="3"/>
  <c r="P54" i="3" s="1"/>
  <c r="Q51" i="3"/>
  <c r="P51" i="3"/>
  <c r="Q50" i="3"/>
  <c r="P50" i="3"/>
  <c r="Q49" i="3"/>
  <c r="P49" i="3"/>
  <c r="Q47" i="3"/>
  <c r="P47" i="3"/>
  <c r="Q46" i="3"/>
  <c r="P46" i="3"/>
  <c r="Q45" i="3"/>
  <c r="P45" i="3"/>
  <c r="Q44" i="3"/>
  <c r="P44" i="3"/>
  <c r="Q43" i="3"/>
  <c r="P43" i="3"/>
  <c r="Q42" i="3"/>
  <c r="P42" i="3"/>
  <c r="Q41" i="3"/>
  <c r="P41" i="3"/>
  <c r="Q40" i="3"/>
  <c r="P40" i="3"/>
  <c r="Q39" i="3"/>
  <c r="P39" i="3"/>
  <c r="Q38" i="3"/>
  <c r="P38" i="3"/>
  <c r="Q37" i="3"/>
  <c r="P37" i="3"/>
  <c r="Q36" i="3"/>
  <c r="P36" i="3"/>
  <c r="Q35" i="3"/>
  <c r="P35" i="3"/>
  <c r="Q34" i="3"/>
  <c r="P34" i="3"/>
  <c r="Q33" i="3"/>
  <c r="P33" i="3"/>
  <c r="Q32" i="3"/>
  <c r="P32" i="3"/>
  <c r="Q31" i="3"/>
  <c r="P31" i="3"/>
  <c r="Q30" i="3"/>
  <c r="P30" i="3"/>
  <c r="Q29" i="3"/>
  <c r="P29" i="3"/>
  <c r="P91" i="3" l="1"/>
  <c r="P52" i="3"/>
  <c r="P118" i="3"/>
  <c r="Q52" i="3"/>
  <c r="P58" i="3"/>
  <c r="Q118" i="3"/>
  <c r="Q91" i="3"/>
  <c r="P48" i="3"/>
  <c r="Q58" i="3"/>
  <c r="Q48" i="3"/>
  <c r="Q153" i="3" l="1"/>
  <c r="P153" i="3"/>
  <c r="Q152" i="3"/>
  <c r="P152" i="3"/>
  <c r="Q151" i="3"/>
  <c r="P151" i="3"/>
  <c r="Q150" i="3"/>
  <c r="P150" i="3"/>
  <c r="Q149" i="3"/>
  <c r="P149" i="3"/>
  <c r="Q148" i="3"/>
  <c r="P148" i="3"/>
  <c r="Q147" i="3"/>
  <c r="P147" i="3"/>
  <c r="Q146" i="3"/>
  <c r="P146" i="3"/>
  <c r="Q144" i="3"/>
  <c r="P144" i="3"/>
  <c r="Q143" i="3"/>
  <c r="P143" i="3"/>
  <c r="Q142" i="3"/>
  <c r="P142" i="3"/>
  <c r="Q141" i="3"/>
  <c r="P141" i="3"/>
  <c r="Q140" i="3"/>
  <c r="P140" i="3"/>
  <c r="Q139" i="3"/>
  <c r="P139" i="3"/>
  <c r="Q112" i="3"/>
  <c r="Q113" i="3" s="1"/>
  <c r="P112" i="3"/>
  <c r="P113" i="3" s="1"/>
  <c r="P110" i="3"/>
  <c r="P111" i="3" s="1"/>
  <c r="Q108" i="3"/>
  <c r="Q109" i="3" s="1"/>
  <c r="P108" i="3"/>
  <c r="P109" i="3" s="1"/>
  <c r="Q106" i="3"/>
  <c r="Q107" i="3" s="1"/>
  <c r="P106" i="3"/>
  <c r="P107" i="3" s="1"/>
  <c r="P104" i="3"/>
  <c r="P105" i="3" s="1"/>
  <c r="Q102" i="3"/>
  <c r="Q103" i="3" s="1"/>
  <c r="P102" i="3"/>
  <c r="P103" i="3" s="1"/>
  <c r="Q100" i="3"/>
  <c r="Q101" i="3" s="1"/>
  <c r="P100" i="3"/>
  <c r="P101" i="3" s="1"/>
  <c r="Q98" i="3"/>
  <c r="Q99" i="3" s="1"/>
  <c r="P98" i="3"/>
  <c r="P99" i="3" s="1"/>
  <c r="Q96" i="3"/>
  <c r="Q97" i="3" s="1"/>
  <c r="P96" i="3"/>
  <c r="P97" i="3" s="1"/>
  <c r="P82" i="3"/>
  <c r="Q82" i="3"/>
  <c r="P81" i="3"/>
  <c r="P80" i="3"/>
  <c r="Q80" i="3"/>
  <c r="P79" i="3"/>
  <c r="P78" i="3"/>
  <c r="P77" i="3"/>
  <c r="Q77" i="3"/>
  <c r="P74" i="3"/>
  <c r="P75" i="3" s="1"/>
  <c r="Q74" i="3"/>
  <c r="Q75" i="3" s="1"/>
  <c r="P72" i="3"/>
  <c r="Q72" i="3"/>
  <c r="P71" i="3"/>
  <c r="P70" i="3"/>
  <c r="Q70" i="3"/>
  <c r="P69" i="3"/>
  <c r="Q67" i="3"/>
  <c r="P67" i="3"/>
  <c r="Q66" i="3"/>
  <c r="P66" i="3"/>
  <c r="P24" i="3"/>
  <c r="P25" i="3" s="1"/>
  <c r="Q24" i="3"/>
  <c r="Q25" i="3" s="1"/>
  <c r="P22" i="3"/>
  <c r="Q22" i="3"/>
  <c r="P21" i="3"/>
  <c r="Q21" i="3"/>
  <c r="P20" i="3"/>
  <c r="P19" i="3"/>
  <c r="P18" i="3"/>
  <c r="Q18" i="3"/>
  <c r="P17" i="3"/>
  <c r="P16" i="3"/>
  <c r="Q16" i="3"/>
  <c r="P15" i="3"/>
  <c r="P13" i="3"/>
  <c r="P12" i="3"/>
  <c r="P11" i="3"/>
  <c r="Q11" i="3"/>
  <c r="P10" i="3"/>
  <c r="P8" i="3"/>
  <c r="P7" i="3"/>
  <c r="Q7" i="3"/>
  <c r="P6" i="3"/>
  <c r="P5" i="3"/>
  <c r="Q71" i="3" l="1"/>
  <c r="Q104" i="3"/>
  <c r="Q105" i="3" s="1"/>
  <c r="Q78" i="3"/>
  <c r="Q154" i="3"/>
  <c r="Q110" i="3"/>
  <c r="Q111" i="3" s="1"/>
  <c r="P83" i="3"/>
  <c r="Q68" i="3"/>
  <c r="P9" i="3"/>
  <c r="Q8" i="3"/>
  <c r="Q6" i="3"/>
  <c r="Q17" i="3"/>
  <c r="Q10" i="3"/>
  <c r="Q81" i="3"/>
  <c r="Q20" i="3"/>
  <c r="P73" i="3"/>
  <c r="P145" i="3"/>
  <c r="P14" i="3"/>
  <c r="Q15" i="3"/>
  <c r="Q79" i="3"/>
  <c r="Q13" i="3"/>
  <c r="Q69" i="3"/>
  <c r="P154" i="3"/>
  <c r="P68" i="3"/>
  <c r="P23" i="3"/>
  <c r="Q145" i="3"/>
  <c r="Q5" i="3"/>
  <c r="Q12" i="3"/>
  <c r="Q19" i="3"/>
  <c r="Q73" i="3" l="1"/>
  <c r="Q83" i="3"/>
  <c r="Q9" i="3"/>
  <c r="Q23" i="3"/>
  <c r="Q14" i="3"/>
</calcChain>
</file>

<file path=xl/sharedStrings.xml><?xml version="1.0" encoding="utf-8"?>
<sst xmlns="http://schemas.openxmlformats.org/spreadsheetml/2006/main" count="439" uniqueCount="297">
  <si>
    <t>Nivo2</t>
  </si>
  <si>
    <t>Nivo3</t>
  </si>
  <si>
    <t>Nivo4</t>
  </si>
  <si>
    <t>Nivo5</t>
  </si>
  <si>
    <t>ARTIKEL</t>
  </si>
  <si>
    <t>2 LETNA KOLIČINA</t>
  </si>
  <si>
    <t>EM</t>
  </si>
  <si>
    <t>CENA na EM brez DDV v EUR</t>
  </si>
  <si>
    <t>CENA na EM z DDV v EUR</t>
  </si>
  <si>
    <t>CENA PAK brez DDV v EUR</t>
  </si>
  <si>
    <t>CENA PAK z DDV v EUR</t>
  </si>
  <si>
    <t>NAZIV ARTIKLA</t>
  </si>
  <si>
    <t>KATALOŠKA ŠTEVILKA</t>
  </si>
  <si>
    <t>PROIZVAJALEC</t>
  </si>
  <si>
    <t>PONUDNIK</t>
  </si>
  <si>
    <t>07.01.06 - SPOJKE, VENTILI IN SISTEMI ZA APLIKACIJO IN ASPIRACIJO MEDIKAMENTOV Z VSEBOVANIM</t>
  </si>
  <si>
    <t xml:space="preserve">07.01.06.01-VBODNE IGLE Z BREZIGELNIM KONEKTOM </t>
  </si>
  <si>
    <t>07.01.06.01.001</t>
  </si>
  <si>
    <t>KOS</t>
  </si>
  <si>
    <t>07.01.06.01.002</t>
  </si>
  <si>
    <t>07.01.06.01.003</t>
  </si>
  <si>
    <t>Plastična vbodna igla za aspiracijo tekočine iz steklenice ali vreče. Vbodna igla mora imeti brezigelni konekt, za katerega so strokovne zahteve podane zgoraj.</t>
  </si>
  <si>
    <t>07.01.06.01.004</t>
  </si>
  <si>
    <t>Vrednost sklopa:</t>
  </si>
  <si>
    <t xml:space="preserve">07.01.06.02- PODALJŠKI Z BREZIGELNIMI KONEKTI </t>
  </si>
  <si>
    <t>07.01.06.02.001</t>
  </si>
  <si>
    <r>
      <rPr>
        <b/>
        <sz val="9"/>
        <rFont val="Calibri"/>
        <family val="2"/>
        <charset val="238"/>
      </rPr>
      <t>Enokanalani podaljšek</t>
    </r>
    <r>
      <rPr>
        <sz val="9"/>
        <rFont val="Calibri"/>
        <family val="2"/>
        <charset val="238"/>
      </rPr>
      <t>, s prozornim brezigelnim konektom, ki se ga ne da sneti. Strokovne zahteve za brezigelni konekt so navedene zgoraj. Podaljšekj mora imeti možnost zapore s stiščkom. Zaščitni pokrovček na koncu podaljška. Polnitveni volumen največ 0.30 ml. Dolžina podaljška od 14 do 18 cm. Posamezno pakiranje, sterilen, brez DEHP.</t>
    </r>
  </si>
  <si>
    <t>kos</t>
  </si>
  <si>
    <t>07.01.06.02.002</t>
  </si>
  <si>
    <r>
      <rPr>
        <b/>
        <sz val="9"/>
        <rFont val="Calibri"/>
        <family val="2"/>
        <charset val="238"/>
      </rPr>
      <t>Dvokanalni podaljšek</t>
    </r>
    <r>
      <rPr>
        <sz val="9"/>
        <rFont val="Calibri"/>
        <family val="2"/>
        <charset val="238"/>
      </rPr>
      <t>, ki ima dva kanala, vsakega zaščitenega z prozornim brezigelnim konektom, ki se ga ne da sneti. Strokovne zahteve za brezigelni konekt so navedene zgoraj. Vsak kanal posebej mora imeti možnost zapore s stiščkom. Zaščitni pokrovček na koncu podaljška. Polnitveni volumen največ 0.45 ml. Dolžina podaljška od 13 do 18 cm.  Posamezno pakiranje, sterilen, brez DEHP</t>
    </r>
  </si>
  <si>
    <t>07.01.06.02.003</t>
  </si>
  <si>
    <r>
      <rPr>
        <b/>
        <sz val="9"/>
        <rFont val="Calibri"/>
        <family val="2"/>
        <charset val="238"/>
      </rPr>
      <t>Trokanalni podaljšek</t>
    </r>
    <r>
      <rPr>
        <sz val="9"/>
        <rFont val="Calibri"/>
        <family val="2"/>
        <charset val="238"/>
      </rPr>
      <t>, ki ima tri kanale, vsakega zaščitenega z prozornim brezigelnim konektom, ki se ga ne da sneti. Strokovne zahteve za brezigelni konekt so navedene zgoraj. Vsak kanal posebej mora imeti možnost zapore s stiščkom. Zaščitni pokrovček na koncu podaljška. Polnitveni volumen največ 0.80 ml. Dolžina podaljška od 14 do 18 cm. Brez DEHP</t>
    </r>
  </si>
  <si>
    <t>07.01.06.02.006</t>
  </si>
  <si>
    <t>07.01.06.04-OSTALO</t>
  </si>
  <si>
    <t>07.01.06.04.001</t>
  </si>
  <si>
    <t>07.01.06.04.002</t>
  </si>
  <si>
    <t>Zaščitni vmesni nastavek za brizgo ali infuzijski sistem, ki se po namestitvi ne more odstraniti. omogoča Pretok čez 220 ml/min. Ima Luer del za namestitev. Zaprt sistem, ki omogoča mehansko in mikrobiološko zaščito. Pretok je omogočen le ob namestitvi brezigelnega konekta nanj. Vrh nastavka iz materiala, ki omogoča razkuževanje. Rezidualni volumen do 0,1ml.</t>
  </si>
  <si>
    <t>07.01.06.04.003</t>
  </si>
  <si>
    <r>
      <rPr>
        <b/>
        <sz val="9"/>
        <rFont val="Calibri"/>
        <family val="2"/>
        <charset val="238"/>
      </rPr>
      <t>Nastavek tripotni za  aplikacijo medikamentov  v hranilno sondo z ENFIT KONEKTOM.</t>
    </r>
    <r>
      <rPr>
        <sz val="9"/>
        <rFont val="Calibri"/>
        <family val="2"/>
        <charset val="238"/>
      </rPr>
      <t xml:space="preserve">  Nastavek mora imeti tri  priključke za povezavo s sitemom za hranjenje in nazogastrično sondo. Imeti morajo ENFIT valvulo v skladu z zahtevami ISO standarda 80369-1. Zaščiten s  pokrovom, ki je neločljiv od ohišja. Imeti mora  regulator smeri pretoka, kjer je označeno, na kateri  strani regulatorja je zaprta  smer. Posamično pakiranje. </t>
    </r>
  </si>
  <si>
    <t>07.01.06.04.004</t>
  </si>
  <si>
    <r>
      <t xml:space="preserve">Vmesnik s podaljškom in z brezigelnim konektom, ki se ga ne da odstraniti, </t>
    </r>
    <r>
      <rPr>
        <b/>
        <sz val="9"/>
        <rFont val="Calibri"/>
        <family val="2"/>
        <charset val="238"/>
      </rPr>
      <t>za zaprto dodajanje tekočin v urinski mehur</t>
    </r>
    <r>
      <rPr>
        <sz val="9"/>
        <rFont val="Calibri"/>
        <family val="2"/>
        <charset val="238"/>
      </rPr>
      <t>. Na eni strani podaljška je nastavek za namestitev urinskega katetra, na drugi strani pa nastavek za namestitev urinske vrečke. Podaljšek ima možnost zapore s stiščkom , polnitveni volumen 3 do 4 ml dolžina vmesnika 24 do 25 cm. Vmesnik deluje v obe smeri, za injiciranje in odvzem urina. Brez lateksa in brez Di (2erhylhexil)phtalhata. Stokovne zahteve za brezigelni konekt so podane zgoraj.</t>
    </r>
  </si>
  <si>
    <t>07.01.06.04.005</t>
  </si>
  <si>
    <t>07.01.06.04.006</t>
  </si>
  <si>
    <t>Vmesnik za prenos tekočin med dvema brizgalkama. Sistem ni zaprtega tipa. Sterilen, posamično pakiranje, za 1x uporabo.</t>
  </si>
  <si>
    <t>07.01.06.04.007</t>
  </si>
  <si>
    <t>07.01.06.04.008</t>
  </si>
  <si>
    <t>07.01.06.05.001</t>
  </si>
  <si>
    <t>07.01.06.06- ZAMAŠKI ZA DEZINFEKCIJO BREZIGELNEGA KONEKTA</t>
  </si>
  <si>
    <t>07.01.06.06.001</t>
  </si>
  <si>
    <r>
      <rPr>
        <b/>
        <sz val="9"/>
        <rFont val="Calibri"/>
        <family val="2"/>
        <charset val="238"/>
      </rPr>
      <t>Zamašek za dezinfekcijo brezigelnega konekta</t>
    </r>
    <r>
      <rPr>
        <sz val="9"/>
        <rFont val="Calibri"/>
        <family val="2"/>
        <charset val="238"/>
      </rPr>
      <t>. Vsebuje 70% izopropilni alkohol, ki dokazano s študijami zmanjšuje incidenco okužb centralnih venskih katetrov. Čas dosežene dezinfekcije v  60 sekundah, zaščita pred kontaminacijo 7 dni. Zamašek na navoj, ki se dobro prilagodi in objame stično površino in vrhnji del brezigelnega konekta. Posamično pakiranje, sterilen, za 1x uporabo.</t>
    </r>
  </si>
  <si>
    <t>07.01.06.06.002</t>
  </si>
  <si>
    <r>
      <rPr>
        <b/>
        <sz val="9"/>
        <rFont val="Calibri"/>
        <family val="2"/>
        <charset val="238"/>
      </rPr>
      <t xml:space="preserve">Zamašek za dezinfekcijo brezigelnega konekta. </t>
    </r>
    <r>
      <rPr>
        <sz val="9"/>
        <rFont val="Calibri"/>
        <family val="2"/>
        <charset val="238"/>
      </rPr>
      <t>Vsebuje 70% izopropilni alkohol, ki dokazano s študijami zmanjšuje incidenco okužb centralnih venskih katetrov. Čas dosežene dezinfekcije v 60 sekundah</t>
    </r>
    <r>
      <rPr>
        <u/>
        <sz val="9"/>
        <rFont val="Calibri"/>
        <family val="2"/>
        <charset val="238"/>
      </rPr>
      <t>,</t>
    </r>
    <r>
      <rPr>
        <sz val="9"/>
        <rFont val="Calibri"/>
        <family val="2"/>
        <charset val="238"/>
      </rPr>
      <t xml:space="preserve"> zaščita pred kontaminacijo 7 dni. Zamašek na navoj, ki se dobro prilagodi in objame stično površino in vrhnji del brezigelnega konekta. Posamično pakiranje v traku , sterilen, za 1x uporabo.</t>
    </r>
  </si>
  <si>
    <t>07.14 - MATERIAL ZA DELO V ASEPTIČNIH PROSTORIH</t>
  </si>
  <si>
    <t>07.14.01 - Rokavice</t>
  </si>
  <si>
    <t xml:space="preserve">07.14.01.01 - Rokavice (Priložene klinične študije uporabnosti rokavic in seznam permeabilnosti za različne citostatike) </t>
  </si>
  <si>
    <t>07.14.01.01.002</t>
  </si>
  <si>
    <t>PAR</t>
  </si>
  <si>
    <t>07.14.01.01.003</t>
  </si>
  <si>
    <t>07.14.01.02 - Nesterilne rokavice</t>
  </si>
  <si>
    <t>07.14.01.02.001</t>
  </si>
  <si>
    <t>07.14.02 - Predpasniki/Halje/Kombinezoni</t>
  </si>
  <si>
    <t>07.14.02.01 - Predpasniki/Halje/Kombinezoni</t>
  </si>
  <si>
    <t>07.14.02.01.001</t>
  </si>
  <si>
    <t>07.14.02.02- STERILNI KOMBINEZONI</t>
  </si>
  <si>
    <t>07.14.02.02.002</t>
  </si>
  <si>
    <t>07.14.02.03 - Kombinezoni in podobleke ter storitev dekontaminacije le-teh</t>
  </si>
  <si>
    <t>07.14.02.03.001</t>
  </si>
  <si>
    <t>Pralni in steriliziran kombinezon za delo v čistih sobah, kombinezon na zadrgo s kapuco (ravna kapuco in z povišanim vrhom kapuce) in s (antistatičnim) patentom na rokavih  in hlačnem delu. Ustrezati zahtevam za delo v čistih prostorih in so izdelana iz materiala: ION-NOSTAT VI.2., Različnih velikosti. Pakiranje na kos v ovojnini z dvojnim pakiranjem za čiste sobe.</t>
  </si>
  <si>
    <t>pranj</t>
  </si>
  <si>
    <t>07.14.02.03.002</t>
  </si>
  <si>
    <t>Podobleka-spodnje oblačilo za delo v čistih prostorih.Izdelani so iz materiala poliester (50% poliester in 50% poliester Coolmax Fresh). Različnih velikosti. Pakiranje na kos v ovojnini z enojnim pakiranjem za čiste sobe. Zgornji in spodnji del ločeno.</t>
  </si>
  <si>
    <t>07.14.03 - Obuvala</t>
  </si>
  <si>
    <t>07.14.03.01 - Obuvala</t>
  </si>
  <si>
    <t>07.14.03.01.001</t>
  </si>
  <si>
    <t>Sterilne nadnogavice za večkratno uporabo za delo v aseptičnih prostorih brez odpuščanja delcev, ki se lahko sterilizirajo. Iz materiala Ion-nostat VI.2. Različne velikosti.</t>
  </si>
  <si>
    <t>07.14.04 - Elastomerne črpalke</t>
  </si>
  <si>
    <t>07.14.04.01 - Elastomerne črpalke</t>
  </si>
  <si>
    <t>SPLOŠNE ZAHTEVE ZA SKLOP 07.14.07.01 - Elastomerne črpalke: 
Medicinski pripomoček
•        tip IIa
•        skladnost z Uredbo (EU) 2017/745 Evropskega parlamenta in Sveta o medicinskih pripomočkih ali Direktivo (EU) 93/42/EGS o medicinskih pripomočkih
Standardi
•        ISO 13485
•        ISO 28620:2020
Dokumentacija
•        Izjava ES o skladnosti
•        Tehnični list
•        Certifikat ES
•        Certifikat ISO 13485
•        Navodilo za uporabo
•        Dokazilo o kompatibilnosti materiala z učinkovinami
Pakiranje
•        posamično
•        ovojnina brez papirja ali odpuščanja delcev z možnostjo dezinfekcije za uporabo v aseptičnih prostorih
•        podatki na ovojnini: naziv izdelka, kataloška številka, podatki o proizvajalcu (oziroma o njegovem pooblaščenem predstavniku v EU), serijska številka, rok uporabe, CE oznaka z identifikacijsko številko priglašenega organa</t>
  </si>
  <si>
    <t>07.14.04.01.001</t>
  </si>
  <si>
    <t>Elastomerna (balonska) črpalka s pretokom 1,5 mL/h in nominalnim volumnom 300 ml, 7-dnevna, sterilno pakiranje, za enkratno uporabo, brez lateksa in PVC, silikonski balon, UV zaščita, brezigelni sistem za polnjenje z luer- lock zamaškom za zaprtje, prozorno ohišje, stopenjska lestvica na ohišju za kontrolo praznjenja črpalke, vgrajen zračni filter in filter za delce; v pakiranju dodana vrečka z vrvico.</t>
  </si>
  <si>
    <t>07.14.04.01.002</t>
  </si>
  <si>
    <t xml:space="preserve">Elastomerna (balonska) črpalka s pretokom 2 mL/h in nominalnim volumnom 60 ml, 1-dnevna, sterilna, za enkratno uporabo, brez lateksa in PVC,  silikonski balon, UV zaščita brez DEHP, brezigelni sistem za polnjenje zluer-lock zamaškom za zaprtje, prozorno ohišje, stopenjska lestvica na ohišju za kontrolo praznjenja črpalke, vgrajen zračni filter in filter za delce; v pakiranju dodana vrečka z vrvico. </t>
  </si>
  <si>
    <t>07.14.04.01.003</t>
  </si>
  <si>
    <t>07.14.05 - Brezigelni sistemi za pripravo in aplikacijo citostatikov</t>
  </si>
  <si>
    <t>07.14.05.01.001</t>
  </si>
  <si>
    <t>07.14.05.01.002</t>
  </si>
  <si>
    <t>Brezigelni sistemi za pripravo citostatikov s sistemom za izenačevanje pritiska z dvema 0,2 mikronskima filtroma. Mrtvi volumen pod 0,12 ml. Pakiranje po 25 kosov.</t>
  </si>
  <si>
    <t>07.14.05.01.003</t>
  </si>
  <si>
    <t>Brezigelni sistemi za pripravo citostatikov s sistemom za izenačevanje pritiska z dvema 0,2 mikronskima filtroma. Mrtvi volumen pod 0,12 ml. Posamično primarno pakiranje.</t>
  </si>
  <si>
    <t>07.14.05.01.004</t>
  </si>
  <si>
    <t>Zaprt sistem z dvokanalno vbodno iglo za pripravo in aplikacijo tekočin. Sistem mora biti brez PVC, brez lateksa in brez Di(2ethylhexil)phtalhata. Dvokanalna vbodna igla mora omogočati varno zabadanje ter kompatibilnost z dimenzijo označenih lokacij na zamašku vrečke ali steklenice. Vbodna igla se mora podaljševati v držalo, ki mora imeti zračni filter s pokrovom. Spojka za dostop brez igle, mora biti brez zamaška, brez nepovratne valvule, se je ne da odstraniti in mora ustrezati strokovnim zahtevam za spojko za dostop brez igle, ki so podane zgoraj. Stišček mora biti za zapiranje na klik (Robertova zaponka). Dolžina sistema med 40 in 43 cm. Zaključek sistema za priključitev na sekundarni sistem mora imeti Luer del z navojem, zamašek s hidrofobnim filtrom in nepovratno valvulo</t>
  </si>
  <si>
    <t>07.14.05.02 - Set za pripravo citostatikov z enim dostopom.</t>
  </si>
  <si>
    <t>07.14.05.01.005</t>
  </si>
  <si>
    <t>Set za pripravo citostatikov z enim dostopom. V setu mora biti 50ml brizgalka, vbodna igla z zračnim filtrom in kapljalno komoro. Dostop mora biti zaščiten z vmesnikom, ki mora imeti prozorno ohišje. Pretok vmesnika med 220 in 230 ml/min. Polnitveni volumen vmesnika je lahko največ 0,1ml. Vmesnik se mora ob odklopu od dostopa takoj v celoti zapreti, tako da ni mogoč stik s tekočino v notranjosti vmesnika. Mora biti kompatibilen z aparatom Diana.</t>
  </si>
  <si>
    <t>07.14.05.03 - Brezigelni sistemi na klik za pripravo citostatikov</t>
  </si>
  <si>
    <t>07.14.05.03.001</t>
  </si>
  <si>
    <t>Vbodna igla z zračnim filtrom za aspiracijo tekočin iz vreč, plasičnih vsebnikov ali steklenic. Igla mora imeti pritrjen brezigelni vmesnik na klik, ki se ga ne da odstraniti.</t>
  </si>
  <si>
    <t>07.14.05.03.002</t>
  </si>
  <si>
    <t>Vbodna igla za aspiracijo tekočin iz vreč, plasičnih vsebnikov ali steklenic. Igla mora imeti pritrjen brezigelni vmesnik na klik, ki se ga ne da odstraniti.</t>
  </si>
  <si>
    <t>07.14.05.03.003</t>
  </si>
  <si>
    <t>Vbodna igla za viale z brezigelnim konektom na klik, ki se ga ne da odstraniti. Imeti mora plastično objemko, ki objame vrat viale in s tem onemogoča premikanje vbodne igle. Primerno za viale s premerom vratu 13mm. Ima 0,2 mikronski zračni filter. Je iz materiala tritan, ki je kompatibilen z nerazredčeno raztopino zdravila busulfan.</t>
  </si>
  <si>
    <t>07.14.05.03.004</t>
  </si>
  <si>
    <t>Vbodna igla za aspiracijo večjih količin iz steklenic v 50 ali 100ml brizgalko. Igla mora imeti pritrjen brezigelni vmesnik na klik, ki se ga ne da odstraniti in dvojni zračni filter 0,2 mikrona brez pokrova.</t>
  </si>
  <si>
    <t>07.14.05.03.005</t>
  </si>
  <si>
    <t>Vmesnik za zaščito brizgalke ali infuzijskega sistema. Imeti mora pritrjen brezigelni vmesnik na klik, ki se ga ne da odstraniti.</t>
  </si>
  <si>
    <t>07.14.05.03.006</t>
  </si>
  <si>
    <t>Vmesnik za dodajanje terapije v sečni mehur. Imeti mora pritrjen brezigelni vmesnik na klik, ki se ga ne da odstraniti.</t>
  </si>
  <si>
    <t>07.14.06 - Brizge (pak.po 5 kosov)</t>
  </si>
  <si>
    <t>07.14.06.01 - Brizge (Priložene študije in seznam kompatibilnosti z različnimi citostatiki in ustrezajo standardu EN7886-1 ali ISO10993-1)</t>
  </si>
  <si>
    <t>07.14.06.01.001</t>
  </si>
  <si>
    <t>Brizgalka sterilna, dobro tesnenje, gumi bat, natančna in dobro vidna skala, dobro označen rok uporabe, trodelne, z navojem luer lock, za enkratno uporabo, v ovojnini brez papirja, pakirana v dveh vrečkah, tuberkulin, zamašek, pakirana v dveh vrečkah, 1ml.</t>
  </si>
  <si>
    <t>07.14.06.01.002</t>
  </si>
  <si>
    <t>Brizgalka sterilna, dobro tesnenje, gumi bat, natančna in dobro vidna skala, dobro označen rok uporabe, trodelne, z navojem luer lock, v ovojnini brez papirja, za enkratno uporabo, zamašek, pakirana v dveh vrečkah (Pakiranje v eni vrečki po več brizg skupaj, ki že imajo zamašek. Ta vrečka je pakirana še v dodatno vrečko), 3 ml.</t>
  </si>
  <si>
    <t>07.14.06.01.003</t>
  </si>
  <si>
    <t>Brizgalka sterilna, dobro tesnenje, gumi bat, natančna in dobro vidna skala,dobro označen rok uporabe, trodelne, z navojem luer lock, v ovojnini brez papirja, za enkratno uporabo, zamašek, pakirana v dveh vrečkah (Pakiranje v eni vrečki po več brizg skupaj, ki že imajo zamašek. Ta vrečka je pakirana še v dodatno vrečko), 5 ml.</t>
  </si>
  <si>
    <t>07.14.06.01.004</t>
  </si>
  <si>
    <t>Brizgalka sterilna, dobro tesnenje, gumi bat, natančna in dobro vidna skala, testirano, dobro označen rok uporabe, trodelne, z navojem luer lock, v ovojnini brez papirja, v ovojnini brez papirja, za enkratno uporabo, zamašek, pakirana v dveh vrečkah (Pakiranje v eni vrečki po več brizg skupaj, ki že imajo zamašek. Ta vrečka je pakirana še v dodatno vrečko), 10 ml</t>
  </si>
  <si>
    <t>07.14.06.01.005</t>
  </si>
  <si>
    <t>Brizgalka sterilna, dobro tesnenje, gumi bat, natančna in dobro vidna skala, dobro označen rok uporabe, trodelne, z navojem luer lock, v ovojnini brez papirja, za enkratno uporabo, zamašek, pakirana v dveh vrečkah (Pakiranje v eni vrečki po več brizg skupaj, ki že imajo zamašek. Ta vrečka je pakirana še v dodatno vrečko), 20 ml.</t>
  </si>
  <si>
    <t>07.14.06.01.006</t>
  </si>
  <si>
    <t>Brizgalka sterilna, dobro tesnenje, gumi bat, natančna in dobro vidna skala, dobro označen rok uporabe, trodelne,z navojem luer lock, v ovojnini brez papirja, za enkratno uporabo, zamašek, pakirana v dveh vrečkah (Pakiranje v eni vrečki po več brizg skupaj, ki že imajo zamašek. Ta vrečka je pakirana še v dodatno vrečko), 30 ml</t>
  </si>
  <si>
    <t>07.14.06.01.007</t>
  </si>
  <si>
    <t>Brizgalka sterilna, dobro tesnenje, gumi bat, natančna in dobro vidna skala, dobro označen rok uporabe, trodelne, z navojem luer lock, v ovojnini brez papirja, za enkratno uporabo, zamašek, pakirana v dveh vrečkah (Pakiranje v eni vrečki po več brizg skupaj, ki že imajo zamašek. Ta vrečka je pakirana še v dodatno vrečko), 50-60 ml .</t>
  </si>
  <si>
    <t>07.14.07 - Podlage, krpe in ostali pripomočki za pripravo pripravkov</t>
  </si>
  <si>
    <t>07.14.07.01 - Sterilne vrečke za smeti v ovojnini brez papirja</t>
  </si>
  <si>
    <t>07.14.07.01.001</t>
  </si>
  <si>
    <t>Sterilne vrečke za smeti v ovojnini brez papirja cca 20 L.</t>
  </si>
  <si>
    <t>07.14.07.02-Sterilna, triplastna delovna podloga</t>
  </si>
  <si>
    <t>07.14.07.02.001</t>
  </si>
  <si>
    <t>Sterilna, triplastna delovna podloga, ki ne odpušča delcev, 56 X 41 cm.</t>
  </si>
  <si>
    <t>07.14.07.03- Vrečke za nevarne odpadke za uporabo aparature PactoSafe</t>
  </si>
  <si>
    <t>07.14.07.03.001</t>
  </si>
  <si>
    <t>Vrečke za nevarne odpadke za uporabo aparature PactoSafe.</t>
  </si>
  <si>
    <t>07.14.07.04- Sterilne, brezprašne komprese brez odpuščanja delcev v ovojnini brez papirja</t>
  </si>
  <si>
    <t>07.14.07.04.001</t>
  </si>
  <si>
    <t>Sterilne, brezprašne komprese brez odpuščanja delcev v ovojnini brez papirja, od 7,5 cm x 7,5 cm do 15 cm x 15 cm.</t>
  </si>
  <si>
    <t>07.14.07.05- Sterilni, brezprašni zloženci brez odpuščanja delcev v ovojnini brez papirja</t>
  </si>
  <si>
    <t>07.14.07.05.001</t>
  </si>
  <si>
    <t>Sterilni, brezprašni zloženci brez odpuščanja delcev v ovojnini brez papirja,od 7,5 cm x 7,5 cm do 15 cm x 15 cm.</t>
  </si>
  <si>
    <t>07.14.07.06- Sterilni zamaški za brizge za enkratno uporabo iz polietilena in imajo vdolbino z notranjim in zunanjim konektorjem LUER LOC</t>
  </si>
  <si>
    <t>07.14.07.06.001</t>
  </si>
  <si>
    <t>Sterilni zamaški za brizge za enkratno uporabo iz polietilena in imajo vdolbino z notranjim in zunanjim konektorjem LUER LOCK (DIN 58362-S-P).</t>
  </si>
  <si>
    <t>07.14.07.07-Sterilni vmesnik za zaščito brizgalke ali infuzijskega sistemA</t>
  </si>
  <si>
    <t>07.14.07.07.001</t>
  </si>
  <si>
    <t>07.14.07.08- Sterilni pečat za viale</t>
  </si>
  <si>
    <t>07.14.07.08.001</t>
  </si>
  <si>
    <t>Sterilni pečat za viale (tamper proof) kot Steri TAMP, različne velikosti.</t>
  </si>
  <si>
    <t>07.14.07.09- Sterilni konektor za povezovanje dveh Luer Lock brizg</t>
  </si>
  <si>
    <t>07.14.07.09.001</t>
  </si>
  <si>
    <t>Sterilni konektor za povezovanje dveh Luer Lock brizg, s stranskima ščitnikoma pred kontaminacijo z dotikom, ne vsebuje lateksa, 23mm.</t>
  </si>
  <si>
    <t>07.14.08 - čiščenje in razkuževanje prostora</t>
  </si>
  <si>
    <t>07.14.08.01 - čiščenje in razkuževanje prostora (Strokovne zahteve: za čiščenje aseptičnih prostorov so potrebna čistila in razkužila s posebnimi pogoji: sterilna in brezsporna)</t>
  </si>
  <si>
    <t>07.14.08.01.001</t>
  </si>
  <si>
    <t>Brezprašne krpe za večkratno uporabo, ki se lahko namestijo na držalo za krpe in se lahko sterilizirajo, velikost 42 cmx25 cm.</t>
  </si>
  <si>
    <t>07.14.08.01.002</t>
  </si>
  <si>
    <t>MOP/Krpica za ročko za čiščenje komor, iz materiala mikrofibre poliester, več slojev, dimenzije 200 mmm x 70 mm, pakirano v dvojni vrečki za čiste sobe klase A, beta sterilizirano. V paketu dve krpici.</t>
  </si>
  <si>
    <t>07.14.08.01.003</t>
  </si>
  <si>
    <t>Ročka za čiščenje komor v čistih sobah, dimenzij: dolžina držala cca 580 mm, celotna dolžina cca 650 mm, velikost glave: 190 mm x 50 mm, narejeno iz nerjavečega jekla, ki se lahko avtoklavira na 121 °C, primerno za uporabo v čistih prostorih klase A.</t>
  </si>
  <si>
    <t>07.14.08.01.004</t>
  </si>
  <si>
    <t>Sterilni MOP za čiščenje tal in sten v čistih prostorih. Sestavljena iz ročaja (možnost nastavitve dolžine od 1m do 1,5m) in glave, ki jo je možno posamezno avtoklavirati (dimenzija glave 40cm x 10cm). Glava ima 4 odprtine za fiksacijo krpe za čiščenje.</t>
  </si>
  <si>
    <t>07.14.09 - čiščenje in razkuževanje aseptičnih komor in komore za prenos materiala</t>
  </si>
  <si>
    <t>07.14.09.01 - čiščenje in razkuževanje aseptičnih komor in komore za prenos materiala (Strokovne zahteve: za čiščenje aseptičnih prostorov so potrebna čistila in razkužila s posebnimi pogoji: sterilna in brezsporna)</t>
  </si>
  <si>
    <t>07.14.09.01.001</t>
  </si>
  <si>
    <t>Sterilne, brezprašne krpice za enkratno uporabo 20 cmx20 cm, pakiranje po 10.</t>
  </si>
  <si>
    <t>07.14.10 - Čistila in razkužila (Strokovne zahteve: za čiščenje aseptičnih prostorov so potrebna čistila in razkužila s posebnimi pogoji: sterilna in brezsporna)</t>
  </si>
  <si>
    <t>07.14.10.01 - Čistila in razkužila - etanol</t>
  </si>
  <si>
    <t>07.14.10.01.001</t>
  </si>
  <si>
    <t>Sterilni in brezsporni 70% etanol v deionizirani vodi, 1000 ml, pakirane v dvojni vreči.</t>
  </si>
  <si>
    <t>07.14.10.03 - Čistila in razkužila - izopropanol</t>
  </si>
  <si>
    <t>07.14.10.03.001</t>
  </si>
  <si>
    <t>Sterilni in brezsporni 70% izopropanol v deionizirani vodi, 1000 ml, pakirane v dvojni vreči.</t>
  </si>
  <si>
    <t>07.14.10.05 - Čistila in razkužila - 6% vodikov peroksid</t>
  </si>
  <si>
    <t>07.14.10.05.001</t>
  </si>
  <si>
    <t>07.14.10.07 - Čistila in razkužila - 1,5% vodikov peroksid</t>
  </si>
  <si>
    <t>07.14.10.07.001</t>
  </si>
  <si>
    <t>07.14.10.09 - Čistila in razkužila - natrijev hipoklorit</t>
  </si>
  <si>
    <t>07.14.10.09.001</t>
  </si>
  <si>
    <t>07.14.10.10 - Čistila in razkužila - kvarterna amonijeva sol</t>
  </si>
  <si>
    <t>07.14.10.10.001</t>
  </si>
  <si>
    <t>07.14.10.12 - Čistila in razkužila - kvarterna amonijeva sol- koncentrat</t>
  </si>
  <si>
    <t>07.14.10.12.001</t>
  </si>
  <si>
    <t>07.14.10.13 - Čistila in razkužila - nevtralni detergent</t>
  </si>
  <si>
    <t>07.14.10.13.001</t>
  </si>
  <si>
    <t>Sterilno in brezsporno nevtralno čistilo v deionizirani vodi, 1000 ml, pakirano v dvojni vreči.</t>
  </si>
  <si>
    <t>07.14.10.15 - Čistila in razkužila - nevtralni detergent - koncentrat</t>
  </si>
  <si>
    <t>07.14.10.15.001</t>
  </si>
  <si>
    <t>Sterilno in brezsporno nevtralno čistilo v deionizirani vodi, 100 ml koncentrat (za redčenje 1 : 49), pakirano v dvojni vreči.</t>
  </si>
  <si>
    <t>07.14.11 - Ostali artikli za uporabo v čistih prostorih</t>
  </si>
  <si>
    <t>07.14.11.01 - Dispenzerji za uporabo v čistih prostorih</t>
  </si>
  <si>
    <t>07.14.11.01.001</t>
  </si>
  <si>
    <t>Dispenzer iz akrilnega stekla za čiste sobe, ki se lahko avtoklavira in je neobčutljiv na alkohol in kisline. Uporabno za shrambo materiala v čistih sobah, dimenzij: 200 x 250 x 200 mm (D x V x Š).</t>
  </si>
  <si>
    <t>07.14.11.01.002</t>
  </si>
  <si>
    <t>Dispenzer iz akrilnega stekla za čiste sobe, ki se lahko avtoklavira in je neobčutljiv na alkohol in kisline. Uporabno za shrambo materiala v čistih sobah, dimenzij: 240 x 200 x 130 mm (D x V x Š).</t>
  </si>
  <si>
    <t>07.14.11.01.003</t>
  </si>
  <si>
    <t>Dispenzer iz akrilnega stekla za čiste sobe, ki se lahko avtoklavira in je neobčutljiv na alkohol in kisline. Uporabno za shrambo materiala v čistih sobah, dimenzij: 200 x 120 x 120 mm (D x V x Š).</t>
  </si>
  <si>
    <t>07.14.11.01.004</t>
  </si>
  <si>
    <t>Dispenzer iz akrilnega stekla za čiste sobe, ki se lahko avtoklavira in je neobčutljiv na alkohol in kisline. Uporabno za shrambo materiala v čistih sobah, dimenzij: 250 x 120 x 250 mm (D x V x Š).</t>
  </si>
  <si>
    <t>07.14.11.01.005</t>
  </si>
  <si>
    <t>Dispenzer iz akrilnega stekla za čiste sobe, ki se lahko avtoklavira in je neobčutljiv na alkohol in kisline. Uporabno za shrambo materiala v čistih sobah, dimenzij: 300 x 120 x 160 mm (D x V x Š).</t>
  </si>
  <si>
    <t>07.14.11.01.006</t>
  </si>
  <si>
    <t>Dispenzer iz akrilnega stekla za čiste sobe, ki se lahko avtoklavira in je neobčutljiv na alkohol in kisline. Uporabno za shrambo materiala v čistih sobah, dimenzij: 320 x 260 x 160 mm (D x V x Š).</t>
  </si>
  <si>
    <t>07.14.11.02 -  Pladnji za uporabo v čistih prostorih</t>
  </si>
  <si>
    <t>07.14.11.02.001</t>
  </si>
  <si>
    <t>07.14.11.02.002</t>
  </si>
  <si>
    <r>
      <t>Sterilne, hipoalergene, nepudrane, zaščitne rokavice brez lateksa v ovojnini brez papirja (EN 16523-1),</t>
    </r>
    <r>
      <rPr>
        <b/>
        <sz val="9"/>
        <rFont val="Calibri"/>
        <family val="2"/>
        <charset val="238"/>
      </rPr>
      <t xml:space="preserve"> VELIKOST 5,5</t>
    </r>
  </si>
  <si>
    <r>
      <t xml:space="preserve">Sterilne, hipoalergene, nepudrane, zaščitne rokavice brez lateksa v ovojnini brez papirja (EN 16523-1), </t>
    </r>
    <r>
      <rPr>
        <b/>
        <sz val="9"/>
        <rFont val="Calibri"/>
        <family val="2"/>
        <charset val="238"/>
      </rPr>
      <t>VELIKOST 6</t>
    </r>
  </si>
  <si>
    <r>
      <t xml:space="preserve">Sterilne, hipoalergene, nepudrane, zaščitne rokavice brez lateksa v ovojnini brez papirja (EN 16523-1), </t>
    </r>
    <r>
      <rPr>
        <b/>
        <sz val="9"/>
        <rFont val="Calibri"/>
        <family val="2"/>
        <charset val="238"/>
      </rPr>
      <t>VELIKOST 7</t>
    </r>
    <r>
      <rPr>
        <sz val="11"/>
        <color theme="1"/>
        <rFont val="Calibri"/>
        <family val="2"/>
        <charset val="238"/>
        <scheme val="minor"/>
      </rPr>
      <t/>
    </r>
  </si>
  <si>
    <r>
      <t>Sterilne, hipoalergene, nepudrane, zaščitne rokavice brez lateksa v ovojnini brez papirja (EN 16523-1),</t>
    </r>
    <r>
      <rPr>
        <b/>
        <sz val="9"/>
        <rFont val="Calibri"/>
        <family val="2"/>
        <charset val="238"/>
      </rPr>
      <t xml:space="preserve"> VELIKOST 6,5</t>
    </r>
  </si>
  <si>
    <r>
      <t>Sterilne, hipoalergene, nepudrane, zaščitne rokavice brez lateksa v ovojnini brez papirja (EN 16523-1),</t>
    </r>
    <r>
      <rPr>
        <b/>
        <sz val="9"/>
        <rFont val="Calibri"/>
        <family val="2"/>
        <charset val="238"/>
      </rPr>
      <t xml:space="preserve"> VELIKOST 7,5</t>
    </r>
  </si>
  <si>
    <r>
      <t xml:space="preserve">Sterilne, hipoalergene, nepudrane, zaščitne rokavice brez lateksa v ovojnini brez papirja (EN 16523-1), </t>
    </r>
    <r>
      <rPr>
        <b/>
        <sz val="9"/>
        <rFont val="Calibri"/>
        <family val="2"/>
        <charset val="238"/>
      </rPr>
      <t>VELIKOST 8</t>
    </r>
  </si>
  <si>
    <r>
      <t>Sterilne, hipoalergene, nepudrane, zaščitne rokavice brez lateksa v ovojnini brez papirja (EN 16523-1),</t>
    </r>
    <r>
      <rPr>
        <b/>
        <sz val="9"/>
        <rFont val="Calibri"/>
        <family val="2"/>
        <charset val="238"/>
      </rPr>
      <t xml:space="preserve"> VELIKOST 8,5</t>
    </r>
  </si>
  <si>
    <r>
      <t>Sterilne, hipoalergene, nepudrane, zaščitne rokavice brez lateksa v ovojnini brez papirja (EN 16523-1),</t>
    </r>
    <r>
      <rPr>
        <b/>
        <sz val="9"/>
        <rFont val="Calibri"/>
        <family val="2"/>
        <charset val="238"/>
      </rPr>
      <t xml:space="preserve"> VELIKOST 9</t>
    </r>
  </si>
  <si>
    <t>07.14.04.02 - ostale elastomerne črpalke</t>
  </si>
  <si>
    <t>07.14.04.02.001</t>
  </si>
  <si>
    <t>07.14.04.02.002</t>
  </si>
  <si>
    <t>Sterilni in brezsporni biocid na osnovi kvarterne amonijeve soli v deionizirani vodi, 100 ml koncentrat (za redčenje 1:49), pakiran v dvojni vreči.</t>
  </si>
  <si>
    <t>Sterilni in brezsporni biocid na osnovi kvarterne amonijeve soli v deionizirani vodi, 1000 ml, pakiran v dvojni vreči.</t>
  </si>
  <si>
    <t>ZAHTEVE ZA IZVAJALCA: dekontaminacija (pranje, sušenje, sterilizacija) pralnih oblačil (zgornje oblačilo in podobleka) v specilizirani "cleanroom" pralnici (ISO 9001:2015, RAL-GZ 992/1 in RAL-GZ 992/2), dekontaminacija v skladu z ASTM F51/F51M razreda A ali ASTM F51/51M razreda C, sušenje s HEPA filtriranim zrakom, certifikat sterilizacije je dodan k vsaki pošiljki; dostop do podatkov o oblačilih, ki jih ima uporabnik v najemu in napoved dobav za naslednji teden v realnem času; zagotovijo transportne zabojnike; cena na enoto dobavljene oprane/dekontaminirane obleke.</t>
  </si>
  <si>
    <t>07.14.01.01.004</t>
  </si>
  <si>
    <t>07.14.01.01.005</t>
  </si>
  <si>
    <t>07.14.01.01.006</t>
  </si>
  <si>
    <t>07.14.01.01.007</t>
  </si>
  <si>
    <t>07.14.01.01.008</t>
  </si>
  <si>
    <t>07.14.01.01.009</t>
  </si>
  <si>
    <t>07.14.01.01.013</t>
  </si>
  <si>
    <t>07.14.01.01.014</t>
  </si>
  <si>
    <t>07.14.01.01.015</t>
  </si>
  <si>
    <t>07.14.01.01.016</t>
  </si>
  <si>
    <t>07.14.01.01.017</t>
  </si>
  <si>
    <t>07.14.02.01.002</t>
  </si>
  <si>
    <t>07.14.02.01.003</t>
  </si>
  <si>
    <t>07.14.11.02.012</t>
  </si>
  <si>
    <t>07.14.11.02.013</t>
  </si>
  <si>
    <t>07.14.11.02.014</t>
  </si>
  <si>
    <t>07.14.11.02.003</t>
  </si>
  <si>
    <t>07.14.11.02.004</t>
  </si>
  <si>
    <t>07.14.11.02.011</t>
  </si>
  <si>
    <t>07.14.07.10 - Sterilni infuzijski podaljšek z majhnim polnitvenim volumnom</t>
  </si>
  <si>
    <t>07.14.07.10.001</t>
  </si>
  <si>
    <t>Sterilni infuzijski podaljšek, dolžine 50 cm, polnitveni volumen 0,55 ml ali manj, na eni strani podaljška je moški luer priklop in na drugi strani je ženski luer priklop.</t>
  </si>
  <si>
    <t>Elastomerna (balonska) črpalka s pretokom 10 mL/h in nominalnim volumnom 400 ml (min 240 ml - max 560 ml), eno-/dvodnevna, sterilna, za enkratno uporabo, brez lateksa in PVC, silikonski balon, UV zaščita, brez DEHP, brezigelni sistem za polnjenje z luer-lock zamaškom za zaprtje, prozorno ohišje, stopenjska lestvica na ohišju za kontrolo praznjenja črpalke, vgrajen zračni filter in filter za delce.</t>
  </si>
  <si>
    <t>Elastomerna (balonska) črpalka s pretokom 10 mL/h in nominalnim volumnom 240 ml (min 120 ml - max 335 ml), enodnevna, sterilna, za enkratno uporabo, brez lateksa in PVC, silikonski balon, UV zaščita, brez DEHP, brezigelni sistem za polnjenje z luer-lock zamaškom za zaprtje, prozorno ohišje, stopenjska lestvica na ohišju za kontrolo praznjenja črpalke, vgrajen zračni filter in filter za delce.</t>
  </si>
  <si>
    <t>07.14.07.11 - Sterilni filter večje kapacitete</t>
  </si>
  <si>
    <t>07.14.07.11.001</t>
  </si>
  <si>
    <t>Sterilen membranski filter, velikost por 0,2 mikrometra, premer filtra 50-100mm, primeren za filtriranje večjih volumnov vodnih raztopin (kapaciteta filtriranja do 10 litrov), luer lock priklop na obeh straneh; posamično sterilno pakiranje, v kartonu 10 filtrov.</t>
  </si>
  <si>
    <t>Sterilni vmesnik za zaščito brizgalke ali infuzijskega sistema, pri katerem se pretok skozenj sprosti le ob kontaktu z brezigelnim konektom ali venskim dostopom. Po namestitvi se ne more odstraniti. Omogoča pretok čez 220 ml/min.. Ima Luer del za namestitev. Zaprt sistem, ki omogoča mehansko in mikrobiološko zaščito. Pretok omogočen le ob namestitvi brezigelnega konekta nanj.  Mrtvi volumen do 0,1ml.</t>
  </si>
  <si>
    <t>PAKIRANJE</t>
  </si>
  <si>
    <t xml:space="preserve">4 LETNA KOLIČINA </t>
  </si>
  <si>
    <t>VREDNOST 4 letna  brez DDV</t>
  </si>
  <si>
    <t>VREDNOST 4 letna  z DDV</t>
  </si>
  <si>
    <t>SKLOP</t>
  </si>
  <si>
    <t xml:space="preserve">Strokovne zahteve za spojko za dostop brez igle: (1) Brezgelni konekt, ki omogoča zaprti dostop do žilnih sistemov in ustreza klasifikaciji zaprtih sistemov (CSTD). Omogoča aspiarcijo in injiciranje, ni možen dostop z iglo. (2) Brezigelni konekt ne sme vsebovati kovine, transparentno ohišje; (3) Brezigelni konekt ne sme vsebovati lateksa; (4) Brezigelni konekt mora omogočati uporabo do 7 dni in ob tem zagotavljati zmanjšano incidenco okužb povezanih z žilnimi katetri v primerjavi z odprtimi sistemi, dokazano z neodvisnimi randomiziranimi študijami na ljudeh. Omogoča 7 dnevno uporabo tudi ob točenju krvi, krvnih derivatov in lipidov. Brezigelni konekt mora sprejeti brizgalke tipov Luer in Luer z navojem, kot tudi zaključke sistemov istega tipa (Luer, Luer z navojem in vrteč Luer); (6) Brezigelni konekt mora biti primeren za uporabo na venskih ter arterielnih linijah, dokazano s kliničnimi študijami. (7) Brezigelni konekt mora brezhibno delovat ob točneju parenteralne prehrane, citostatikov, bioloških zdravil in lipidov. (8) Brezigelni konekt mora brezhibno delovati tudi pri transfuziji krvi. Pri uporabi brezigelnega konekta ni statistično pomembnega pojava hemolize; (9) Ostanki krvi in terapevtske učinkovine se morajo iz brezigelnega konekta izprati že z 5 ml fiziološke raztopine. (10) Brezigelni konekt mora omogočati pretok minimalno 165 ml/min., polnitvenim volumnom do 0,04 ml, negativni premik je lahko največ 0,01 ml, laminiran tok tekočine (11) Površina brezigelnega konekta mora omogočati učinkovito dezinfekcijo. Vstopno mesto ravno. (12 )Končni Luer mora biti zaščiten s pokrovčkom, da se prepreči nenamerna kontaminacija.(13) Za enkratno uporabo, posamično pakiranje, sterilen. (14) Ustreza kriterijem po ISO 594/ISO 80369-7. </t>
  </si>
  <si>
    <t>Plastična vbodna igla za stekleničke z obliko, ki onemogoča nezaželen zdrs. Za stekleničke z ozkim vratom in aspiracijo manjših količin tekočine. Igla ima pritrjen neprozoren brezigelni konekt, za katerega so strokovne zahteve podane zgoraj.</t>
  </si>
  <si>
    <t>Plastična vbodna igla za aspiracijo tekočine iz steklenice ali vreče. Vbodna igla mora imeti neprozoren brezigelni konekt in antibakterijki zračni filter 0,2 um s pokrovom. Strokovne zahteve za brezigelni konekt so podane zgoraj.</t>
  </si>
  <si>
    <t>Neprozoren brezigelni sistem za aspiracijo citostatikov iz vial. Vsebuje 5 µm filter za delce in 0,1 µm bakterijsko- zračni filter. Sistem za izenačevanje pritiska. Stabilna pritrditev brizge, minimalna možnost kontaminacije. Sterilen, CE oznaka, posamično pakiranje. Strokovne zahteve za brezigelni konekt so podane zgoraj.</t>
  </si>
  <si>
    <r>
      <rPr>
        <b/>
        <sz val="9"/>
        <rFont val="Calibri"/>
        <family val="2"/>
        <charset val="238"/>
      </rPr>
      <t>Trokanalni podaljšek z debelejšo linijo</t>
    </r>
    <r>
      <rPr>
        <sz val="9"/>
        <rFont val="Calibri"/>
        <family val="2"/>
        <charset val="238"/>
      </rPr>
      <t>, ki ima tria kanale, vsakega zaščitenega z prozornim brezigelnim konektom, ki se ga ne da sneti. Strokovne zahteve za brezigelni konekt so navedene zgoraj. Vsak kanal posebej mora imeti možnost zapore s stiščkom. Zaščitni pokrovček na koncu podaljška. Dolžina podaljška od 15 do 18 cm. Posamezno pakiranje, sterilen, brez DEHP.</t>
    </r>
  </si>
  <si>
    <t>Vmesnik - podaljšek z dvokanalno ostro vbodno iglo, namenjen dovajanju antibiotikov ali ostalih tekočin preko sistemov za črpalke. Dvokanalna vbodna igla mora biti oblikovana tako, da omogoča varno in lahko zabadanje in se naj podaljšuje v gladko držalo, ki ima 1.2 mikronski zračni filter s pokrovom. Vmesnik - podaljšek mora imeti dva neprozorna brezigelna konekta, ki ju ni mogoče odstraniti. Nad njima mora imeti sponko za zapiranje na klik (Robertova zaponka). Strokovne zahteve za brezigelni konekt so podane zgoraj. Dolžina vmesnika do 28 cm.  Lahko z 1,2 mikronskim zračnim filtrom</t>
  </si>
  <si>
    <r>
      <rPr>
        <b/>
        <sz val="9"/>
        <rFont val="Calibri"/>
        <family val="2"/>
        <charset val="238"/>
      </rPr>
      <t>Gravitacijski infuzijski sistem za aplikacijo citostatikov z več dostopi.</t>
    </r>
    <r>
      <rPr>
        <sz val="9"/>
        <rFont val="Calibri"/>
        <family val="2"/>
        <charset val="238"/>
      </rPr>
      <t xml:space="preserve"> Dvokanalna igla mora biti oblikovana tako, da omogoča varno zabadanje in se mora podaljševati v držalo, ki ima hidrofobni filter s pokrovom. Dva brezigelna konekta za dodajanje protitumorskih zdravil v infuzijo morata biti locirana na zgornjem delu sistema, brez možnosti odstranitve. Stišček za zapiranje na klik (Robertova zaponka) mora biti lociran nad brezigelnima konektoma. Pod kapljalno komoro mora biti regulator s kolescem (Adelbergova zapora) in 15 um filter v komori in 1,2 mc zračni filter. Na spodnjem delu sistema, dolžine 15 do 20 cm pred koncem sistema, mora biti lociran še en brezigelni konekt. Lahko tudi kapljalno komoro s 15 mikronskim filtrom brez nepovratne valvule. Na koncu infuzijskega sistema mora biti Luer del z navojem, zaščiten s pokrovom. Strokovne zahteve za brezigelni konekt so podane zgoraj. Sistem mora biti brez latexa in brez DEHP. Sistem naj bo dolžine med 169 cm in 200 cm.  </t>
    </r>
  </si>
  <si>
    <r>
      <rPr>
        <b/>
        <sz val="9"/>
        <rFont val="Calibri"/>
        <family val="2"/>
        <charset val="238"/>
      </rPr>
      <t>Brezigelni konekt</t>
    </r>
    <r>
      <rPr>
        <sz val="9"/>
        <rFont val="Calibri"/>
        <family val="2"/>
        <charset val="238"/>
      </rPr>
      <t xml:space="preserve"> </t>
    </r>
    <r>
      <rPr>
        <b/>
        <sz val="9"/>
        <rFont val="Calibri"/>
        <family val="2"/>
        <charset val="238"/>
      </rPr>
      <t>za večje pretoke</t>
    </r>
    <r>
      <rPr>
        <sz val="9"/>
        <rFont val="Calibri"/>
        <family val="2"/>
        <charset val="238"/>
      </rPr>
      <t xml:space="preserve">. Namenjen zapiranju hemodializnih katetrov in žilnih dostopov. Pretok vsaj 600 ml/min. Polnitveni volumen 0,005 m. Nevtralen premik tekočine. Z retrospektivnimi študijami dokazuje brezhibno delovanje do 7 dni in dokazano zmanjšuje katetrsko pogojene okužbe za najmanj 10 %.Omogoča aspiracijo in injiciranje, ni možen dostop z iglo. Ostanki krvi iz konekta se morajo učinkovito izprati s fiziološko raztopino. Površina konekta mora omogočati učinkovito dezinfekcijo. Konekt brez lateksa, brez DEHP, kovine. Priklop luer slip, luer lock.Zaščitni pokrovček. CE oznaka, za enkratno uporabo, posamično pakiranje, sterilen. </t>
    </r>
  </si>
  <si>
    <r>
      <t xml:space="preserve">Strokovne zahteve za </t>
    </r>
    <r>
      <rPr>
        <b/>
        <sz val="9"/>
        <rFont val="Calibri"/>
        <family val="2"/>
        <charset val="238"/>
      </rPr>
      <t>spojko za dostop brez igle:</t>
    </r>
    <r>
      <rPr>
        <sz val="9"/>
        <rFont val="Calibri"/>
        <family val="2"/>
        <charset val="238"/>
      </rPr>
      <t xml:space="preserve"> Brezgelni konekt, ki omogoča zaprti dostop do žilnih sistemov in ustreza klasifikaciji zaprtih sistemov (CSTD). Omogoča aspiracijo in injiciranje, ni možen dostop z iglo. Brezigelni konekt ne sme vsebovati kovine, transparentno ohišje. Brezigelni konekt ne sme vsebovati lateksa. Brezigelni konekt mora omogočati uporabo do 7 dni in ob tem zagotavljati zmanjšano incidenco okužb povezanih z žilnimi katetri v primerjavi z odprtimi sistemi, dokazano z neodvisnimi randomiziranimi študijami na ljudeh. Omogoča 7 dnevno uporabo tudi ob točenju krvi, krvnih derivatov in lipidov. Brezigelni konekt mora sprejeti brizgalke tipov Luer in Luer z navojem, kot tudi zaključke sistemov istega tipa (Luer, Luer z navojem in vrteč Luer). Končni luer zaščiten s pokrovčkom. Brezigelni konekt mora biti primeren za uporabo na venskih ter arterielnih linijah, dokazano s kliničnimi študijami. Brezigelni konekt mora omogočati brezhibno delovanje ob točneju parenteralne prehrane, citostatikov, bioloških zdravil, lipidov in ob transfuziji krvi. Rezultat mora dokazovati, da pri uporabi brezigelnega konekta ni statistično pomembnega pojava hemolize. Ostanki krvi in terapevtske učinkovine iz brezigelnega konekta se morajo izprati že z 5 ml fiziološke raztopine. Brezigelni konekt mora omogočati pretok minimalno 165 ml/min., polnitvenim volumnom do 0,04 ml, negativni premik je lahko največ 0,01 ml, laminiran tok tekočine. Površina brezigelnega konekta mora omogočati učinkovito dezinfekcijo in biti mora ravna. Za enkratno uporabo, posamično pakiranje, sterilen. Ustreza kriterijem po ISO 594/iso 80369-7.  </t>
    </r>
  </si>
  <si>
    <t>07.01.06.05-BREZIGELNI KONEKT Z NEVTRALNIM PREMIKOM in laminarnim tokom</t>
  </si>
  <si>
    <r>
      <t xml:space="preserve">Strokovne zahteve za </t>
    </r>
    <r>
      <rPr>
        <b/>
        <sz val="10"/>
        <rFont val="Calibri"/>
        <family val="2"/>
        <charset val="238"/>
      </rPr>
      <t>BREZIGELNI KONEKT Z NEVTRALNIM PREMIKOM IN LAMINARNIM TOKOM</t>
    </r>
    <r>
      <rPr>
        <sz val="10"/>
        <rFont val="Calibri"/>
        <family val="2"/>
        <charset val="238"/>
      </rPr>
      <t xml:space="preserve">
 Brezigelni konekt mora biti primeren za uporabo na venskih ter arterielnih linijah, dokazano s kliničnimi študijami. Omogoča aspiarcijo in injiciranje, pritisk potreben za aspiracijo večji kot pritisk potreben za infundiranje in znaša vsaj 310 mmHg. Ni možen dostop z iglo. Brezigelni konekt preprečuje povratek krvi v žilni kateter.</t>
    </r>
    <r>
      <rPr>
        <b/>
        <sz val="10"/>
        <rFont val="Calibri"/>
        <family val="2"/>
        <charset val="238"/>
      </rPr>
      <t xml:space="preserve"> </t>
    </r>
    <r>
      <rPr>
        <sz val="10"/>
        <rFont val="Calibri"/>
        <family val="2"/>
        <charset val="238"/>
      </rPr>
      <t xml:space="preserve">Stalen nevtralen premik, polnitveni volumen 0,1 ml, laminiran tok. Brezigelni konekt mora omogočati pretok minimalno 100 ml/min. Brezigelni konekt mora imeti transparentno ohišje. Omogočati mora uporabo do 7 dni in ob tem zagotavljati zmanjšano incidenco okužb povezanih z žilnimi katetri v primerjavi z odprtimi sistemi, dokazano z neodvisnimi randomiziranimi študijami na ljudeh. Omogoča 7 dnevno uporabo tudi ob točenju krvi, krvnih derivatov in lipidov. Brezigelni konekt mora sprejeti brizgalke tipov Luer in Luer z navojem, kot tudi zaključke sistemov istega tipa (Luer, Luer z navojem in vrteč Luer). Brezigelni konekt mora brezhibno delovati ob točneju parenteralne prehrane, citostatikov, bioloških zdravil, lipidov in ob transfuziji krvi. Ostanki krvi in terapevtske učinkovine iz brezigelnega konekta se izperejo z 5 ml fiziološke raztopine. Površina brezigelnega konekta mora omogočati učinkovito dezinfekcijo in je ravna. Brezigelni konekt ne sme vsebovati kovine, lateksa. Ustreza kriterijem po ISO 594/ISO 80369-7. Za enkratno uporabo, posamično pakiranje, sterilen  </t>
    </r>
  </si>
  <si>
    <r>
      <t xml:space="preserve">Sterilne, hipoalergene, nepudrane, zaščitne rokavice brez lateksa v ovojnini brez papirja za delo s citostatiki (EN 16523-1), </t>
    </r>
    <r>
      <rPr>
        <b/>
        <sz val="9"/>
        <rFont val="Calibri"/>
        <family val="2"/>
        <charset val="238"/>
      </rPr>
      <t>VELIKOST XS</t>
    </r>
  </si>
  <si>
    <r>
      <t xml:space="preserve">Sterilne, hipoalergene, nepudrane, zaščitne rokavice brez lateksa v ovojnini brez papirja za delo s citostatiki (EN 16523-1), </t>
    </r>
    <r>
      <rPr>
        <b/>
        <sz val="9"/>
        <rFont val="Calibri"/>
        <family val="2"/>
        <charset val="238"/>
      </rPr>
      <t>VELIKOST S</t>
    </r>
  </si>
  <si>
    <r>
      <t xml:space="preserve">Sterilne, hipoalergene, nepudrane, zaščitne rokavice brez lateksa v ovojnini brez papirja za delo s citostatiki (EN 16523-1), </t>
    </r>
    <r>
      <rPr>
        <b/>
        <sz val="9"/>
        <rFont val="Calibri"/>
        <family val="2"/>
        <charset val="238"/>
      </rPr>
      <t>VELIKOST M</t>
    </r>
  </si>
  <si>
    <r>
      <t xml:space="preserve">Sterilne, hipoalergene, nepudrane, zaščitne rokavice brez lateksa v ovojnini brez papirja za delo s citostatiki (EN 16523-1), </t>
    </r>
    <r>
      <rPr>
        <b/>
        <sz val="9"/>
        <rFont val="Calibri"/>
        <family val="2"/>
        <charset val="238"/>
      </rPr>
      <t>VELIKOST L</t>
    </r>
  </si>
  <si>
    <r>
      <t xml:space="preserve">Sterilne, hipoalergene, nepudrane, zaščitne rokavice brez lateksa v ovojnini brez papirja za delo s citostatiki (EN 16523-1), </t>
    </r>
    <r>
      <rPr>
        <b/>
        <sz val="9"/>
        <rFont val="Calibri"/>
        <family val="2"/>
        <charset val="238"/>
      </rPr>
      <t>VELIKOST XL</t>
    </r>
  </si>
  <si>
    <r>
      <t xml:space="preserve">Nesterilne, hipoalergene, nepudrane rokavice brez lateksa, dolžine vsaj 300mm, AQL ≤ 1,5, možnost uporabe v čistih prostorih (EN 16523-1), </t>
    </r>
    <r>
      <rPr>
        <b/>
        <sz val="9"/>
        <rFont val="Calibri"/>
        <family val="2"/>
        <charset val="238"/>
      </rPr>
      <t>VELIKOST XS</t>
    </r>
  </si>
  <si>
    <r>
      <t xml:space="preserve">Nesterilne, hipoalergene, nepudrane rokavice brez lateksa, dolžine vsaj 300mm, AQL ≤ 1,5, možnost uporabe v čistih prostorih (EN 16523-1), </t>
    </r>
    <r>
      <rPr>
        <b/>
        <sz val="9"/>
        <rFont val="Calibri"/>
        <family val="2"/>
        <charset val="238"/>
      </rPr>
      <t>VELIKOST S</t>
    </r>
  </si>
  <si>
    <r>
      <t xml:space="preserve">Nesterilne, hipoalergene, nepudrane rokavice brez lateksa, dolžine vsaj 300mm, AQL ≤ 1,5, možnost uporabe v čistih prostorih (EN 16523-1), </t>
    </r>
    <r>
      <rPr>
        <b/>
        <sz val="9"/>
        <rFont val="Calibri"/>
        <family val="2"/>
        <charset val="238"/>
      </rPr>
      <t>VELIKOST M</t>
    </r>
  </si>
  <si>
    <r>
      <t xml:space="preserve">Nesterilne, hipoalergene, nepudrane rokavice brez lateksa, dolžine vsaj 300mm, AQL ≤ 1,5, možnost uporabe v čistih prostorih (EN 16523-1), </t>
    </r>
    <r>
      <rPr>
        <b/>
        <sz val="9"/>
        <rFont val="Calibri"/>
        <family val="2"/>
        <charset val="238"/>
      </rPr>
      <t>VELIKOST L</t>
    </r>
  </si>
  <si>
    <r>
      <t xml:space="preserve">Nesterilne, hipoalergene, nepudrane rokavice brez lateksa, dolžine vsaj 300mm, AQL ≤ 1,5, možnost uporabe v čistih prostorih (EN 16523-1), </t>
    </r>
    <r>
      <rPr>
        <b/>
        <sz val="9"/>
        <rFont val="Calibri"/>
        <family val="2"/>
        <charset val="238"/>
      </rPr>
      <t>VELIKOST XL</t>
    </r>
  </si>
  <si>
    <r>
      <t xml:space="preserve">Nesterilne, hipoalergene, nepudrane rokavice brez lateksa, dolžine vsaj 300mm, AQL ≤ 1,5, možnost uporabe v čistih prostorih (EN 16523-1), </t>
    </r>
    <r>
      <rPr>
        <b/>
        <sz val="9"/>
        <rFont val="Calibri"/>
        <family val="2"/>
        <charset val="238"/>
      </rPr>
      <t>VELIKOST XXL</t>
    </r>
  </si>
  <si>
    <t>Halje z dolgimi rokavi, ki se zaprejo do vratu, VELIKOST M, z manšetami na rokavih, za večkratno uporabo za delo v aseptičnih prostorih razreda vsaj ISO 6, brez odpuščanja delcev, ki se lahko sterilizirajo, iz materiala, ki odbijajo tekočino, z zapiranjem na zadrgo.</t>
  </si>
  <si>
    <t>Halje z dolgimi rokavi, ki se zaprejo do vratu, VELIKOST L, z manšetami na rokavih, za večkratno uporabo za delo v aseptičnih prostorih razreda vsaj ISO 6, brez odpuščanja delcev, ki se lahko sterilizirajo, iz materiala, ki odbijajo tekočino, z zapiranjem na zadrgo.</t>
  </si>
  <si>
    <t>Halje z dolgimi rokavi, ki se zaprejo do vratu, VELIKOST XL, z manšetami na rokavih, za večkratno uporabo za delo v aseptičnih prostorih razreda vsaj ISO 6, brez odpuščanja delcev, ki se lahko sterilizirajo, iz materiala, ki odbijajo tekočino, z zapiranjem na zadrgo.</t>
  </si>
  <si>
    <t>Sterilni kombinezoni z že vključeno kapuco, ki nima integrirane maske za enkratno uporabo za delo v aseptičnih prostorih razreda vsaj ISO 5, brez odpuščanja delcev (Razred 1: 96% BFE in 94% PFE), v ovojnini brez papirja (nevakuumsko pakiranje); iz materiala, ki odbijajo tekočino. Posamično pakiranje. Različne velikosti.</t>
  </si>
  <si>
    <t xml:space="preserve">Elastomerna (balonska) črpalka s pretokom 2 mL/h in nominalnim volumnom min 86 ml - max 97 ml, 2-dnevna, sterilna, za enkratno uporabo, brez lateksa in PVC, silikonski balon, UV zaščita, brez DEHP, brezigelni sistem za polnjenje z luer-lock zamaškom za zaprtje, prozorno ohišje, stopenjska lestvica na ohišju za kontrolo praznjenja črpalke, vgrajen zračni filter in filter za delce; v pakiranju dodana vrečka z vrvico. </t>
  </si>
  <si>
    <t>07.14.05.01 - Brezigelni sistemi za pripravo in aplikacijo citostatikov (priložene klinične študije) . Veljajo enake strokovne zahteve kot v sklopu 07.01.06.01. Dokazana kompatibilnost z najpogosteje uporabljenimi citostatiki in biološkimi zdravili</t>
  </si>
  <si>
    <t>Brezigelni sistemi za pripravo citostatikov brez sistema za izenačevanje pritiska. Za aspiracijo majhnih količin tekočin iz vial z zelo ozkim vratom. Mrtvi volumen pod 0,06 ml. Lahko tudi mrtvi volumen 0,16 ml.</t>
  </si>
  <si>
    <r>
      <t xml:space="preserve">SPLOŠNE ZAHTEVE ZA SKLOP 07.14.05.03 - Brezigelni medicinski pripomoček za prenos v zaprtem sistemu, ki morajo ustrezati zahtevam za CSTD. Vmesnik mora omogočati povezavo v enem koraku brez potrebe po dodatnem sestavljanju; </t>
    </r>
    <r>
      <rPr>
        <b/>
        <sz val="9"/>
        <rFont val="Calibri"/>
        <family val="2"/>
        <charset val="238"/>
      </rPr>
      <t>ob pravilni povezavi vmesnikov mora biti slišen varnostni zvočni signal - klik</t>
    </r>
    <r>
      <rPr>
        <sz val="9"/>
        <rFont val="Calibri"/>
        <family val="2"/>
        <charset val="238"/>
      </rPr>
      <t>. S ponujenim vmesnikom morajo obstajati testi, ki morajo dokazovati, da je kljub 7-dnevni uporabi preprečen vnos okoljskih kontaminantov. Ne sme vsebovati DEHP. Biti mora kompatibilen s citostatiki; proizvajalec mora predložiti potrdilo o kompatibilnosti citostatikov s pripomočkom. Vmesnik mora imeti opravljeno testiranje, ki zagotavlja, da medicinski pripomoček zmanjšuje izpostavljenost nevarnim učinkovinam pri pripravi terapije (pri dekonektiranju na površinah ni zaostankov citostatikov.</t>
    </r>
  </si>
  <si>
    <t>Sterilni in brezsporni biocid s sporocidno aktivnostjo na osnovi 6% vodikovega peroksida v deionizirani vodi, 1000 ml, pakiran v dvojni vreči.</t>
  </si>
  <si>
    <t>Sterilni in brezsporni biocid s sporocidno aktivnostjo na osnovi 1,5% vodikovega peroksida in surfaktanta v deionizirani vodi, 1000 ml, pakiran v dvojni vreči.</t>
  </si>
  <si>
    <t>Sterilni in brezsporni biocid s sporocidno aktivnostjo na osnovi natrijevega hipoklorita v deionizirani vodi, 1000 ml, pakiran v dvojni vreči.</t>
  </si>
  <si>
    <t>Pladenj iz polipropilena z gladkimi dvignjenimi robovi, primeren za uporabo v čistih sobah. Steriliziran, v trojnem pakiranju. Dimenzij 295 x 245 x 55 mm (D x Š x V). Modre barve.</t>
  </si>
  <si>
    <t>Pladenj iz polipropilena z gladkimi dvignjenimi robovi, primeren za uporabo v čistih sobah. Steriliziran, v trojnem pakiranju. Dimenzij 295 x 245 x 55 mm (D x Š x V). Rdeče barve.</t>
  </si>
  <si>
    <t>Pladenj iz polipropilena z gladkimi dvignjenimi robovi, primeren za uporabo v čistih sobah. Steriliziran, v trojnem pakiranju. Dimenzij 295 x 245 x 55 mm (D x Š x V). Rumene barve.</t>
  </si>
  <si>
    <t>Pladenj iz polipropilena z gladkimi dvignjenimi robovi, primeren za uporabo v čistih sobah. Steriliziran, v trojnem pakiranju. Dimenzij 295 x 245 x 55 mm (D x Š x V). Vijolične barve.</t>
  </si>
  <si>
    <t>Pladenj iz polipropilena z gladkimi dvignjenimi robovi, primeren za uporabo v čistih sobah. Steriliziran, v trojnem pakiranju. Dimenzij 180 x 115 x 35mm (D x Š x V). Modre barve.</t>
  </si>
  <si>
    <t>Pladenj iz polipropilena z gladkimi dvignjenimi robovi, primeren za uporabo v čistih sobah. Steriliziran, v trojnem pakiranju. Dimenzij 180 x 115 x 35mm (D x Š x V). Rdeče barve.</t>
  </si>
  <si>
    <t>Pladenj iz polipropilena z gladkimi dvignjenimi robovi, primeren za uporabo v čistih sobah. Steriliziran, v trojnem pakiranju. Dimenzij 180 x 115 x 35mm (D x Š x V). Rumene barve.</t>
  </si>
  <si>
    <t>Pladenj iz polipropilena z gladkimi dvignjenimi robovi, primeren za uporabo v čistih sobah. Steriliziran, v trojnem pakiranju. Dimenzij 180 x 115 x 35mm (D x Š x V). Vijolične barve.</t>
  </si>
  <si>
    <t>Datum:</t>
  </si>
  <si>
    <t>OBR-10</t>
  </si>
  <si>
    <t>Predračun</t>
  </si>
  <si>
    <t>Podpis:</t>
  </si>
  <si>
    <t>Stopnja DDV Stopnja DDV  (zapis mora biti :9,5 ali 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</si>
</sst>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000"/>
    <numFmt numFmtId="165" formatCode="0.0%"/>
    <numFmt numFmtId="166" formatCode="#,##0.00\ &quot;€&quot;"/>
  </numFmts>
  <fonts count="11" x14ac:knownFonts="1">
    <font>
      <sz val="11"/>
      <color theme="1"/>
      <name val="Calibri"/>
      <family val="2"/>
      <charset val="238"/>
      <scheme val="minor"/>
    </font>
    <font>
      <sz val="11"/>
      <color theme="1"/>
      <name val="Calibri"/>
      <family val="2"/>
      <charset val="238"/>
      <scheme val="minor"/>
    </font>
    <font>
      <sz val="9"/>
      <name val="Calibri"/>
      <family val="2"/>
      <charset val="238"/>
    </font>
    <font>
      <b/>
      <sz val="12"/>
      <name val="Calibri"/>
      <family val="2"/>
      <charset val="238"/>
    </font>
    <font>
      <b/>
      <sz val="9"/>
      <name val="Calibri"/>
      <family val="2"/>
      <charset val="238"/>
    </font>
    <font>
      <sz val="10"/>
      <name val="Calibri"/>
      <family val="2"/>
      <charset val="238"/>
    </font>
    <font>
      <b/>
      <sz val="10"/>
      <name val="Calibri"/>
      <family val="2"/>
      <charset val="238"/>
    </font>
    <font>
      <u/>
      <sz val="9"/>
      <name val="Calibri"/>
      <family val="2"/>
      <charset val="238"/>
    </font>
    <font>
      <sz val="10"/>
      <name val="Arial CE"/>
      <charset val="238"/>
    </font>
    <font>
      <sz val="8"/>
      <name val="Calibri"/>
      <family val="2"/>
      <charset val="238"/>
      <scheme val="minor"/>
    </font>
    <font>
      <sz val="9"/>
      <color theme="1"/>
      <name val="Calibri"/>
      <family val="2"/>
      <charset val="238"/>
    </font>
  </fonts>
  <fills count="2">
    <fill>
      <patternFill patternType="none"/>
    </fill>
    <fill>
      <patternFill patternType="gray125"/>
    </fill>
  </fills>
  <borders count="8">
    <border>
      <left/>
      <right/>
      <top/>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43" fontId="1" fillId="0" borderId="0" applyFont="0" applyFill="0" applyBorder="0" applyAlignment="0" applyProtection="0"/>
    <xf numFmtId="0" fontId="8" fillId="0" borderId="0"/>
  </cellStyleXfs>
  <cellXfs count="67">
    <xf numFmtId="0" fontId="0" fillId="0" borderId="0" xfId="0"/>
    <xf numFmtId="4" fontId="2" fillId="0" borderId="2" xfId="1" applyNumberFormat="1" applyFont="1" applyFill="1" applyBorder="1" applyAlignment="1">
      <alignment wrapText="1"/>
    </xf>
    <xf numFmtId="0" fontId="2" fillId="0" borderId="0" xfId="0" applyFont="1" applyAlignment="1">
      <alignment horizontal="center" wrapText="1"/>
    </xf>
    <xf numFmtId="0" fontId="2" fillId="0" borderId="0" xfId="0" applyFont="1" applyAlignment="1">
      <alignment wrapText="1"/>
    </xf>
    <xf numFmtId="0" fontId="3" fillId="0" borderId="0" xfId="0" applyFont="1"/>
    <xf numFmtId="164" fontId="2" fillId="0" borderId="0" xfId="0" applyNumberFormat="1" applyFont="1" applyAlignment="1">
      <alignment wrapText="1"/>
    </xf>
    <xf numFmtId="164" fontId="2" fillId="0" borderId="0" xfId="0" applyNumberFormat="1" applyFont="1"/>
    <xf numFmtId="2" fontId="2" fillId="0" borderId="0" xfId="0" applyNumberFormat="1" applyFont="1" applyAlignment="1">
      <alignment wrapText="1"/>
    </xf>
    <xf numFmtId="4" fontId="2" fillId="0" borderId="0" xfId="0" applyNumberFormat="1" applyFont="1" applyAlignment="1">
      <alignment wrapText="1"/>
    </xf>
    <xf numFmtId="0" fontId="2" fillId="0" borderId="1" xfId="0" applyFont="1" applyBorder="1" applyAlignment="1">
      <alignment horizontal="center" wrapText="1"/>
    </xf>
    <xf numFmtId="0" fontId="2" fillId="0" borderId="2" xfId="0" applyFont="1" applyBorder="1" applyAlignment="1">
      <alignment wrapText="1"/>
    </xf>
    <xf numFmtId="164" fontId="2" fillId="0" borderId="2" xfId="0" applyNumberFormat="1" applyFont="1" applyBorder="1" applyAlignment="1">
      <alignment wrapText="1"/>
    </xf>
    <xf numFmtId="2" fontId="2" fillId="0" borderId="2" xfId="0" applyNumberFormat="1" applyFont="1" applyBorder="1" applyAlignment="1">
      <alignment wrapText="1"/>
    </xf>
    <xf numFmtId="4" fontId="2" fillId="0" borderId="2" xfId="0" applyNumberFormat="1" applyFont="1" applyBorder="1" applyAlignment="1">
      <alignment wrapText="1"/>
    </xf>
    <xf numFmtId="0" fontId="2" fillId="0" borderId="3" xfId="0" applyFont="1" applyBorder="1" applyAlignment="1">
      <alignment horizontal="center" wrapText="1"/>
    </xf>
    <xf numFmtId="0" fontId="2" fillId="0" borderId="2" xfId="0" applyFont="1" applyBorder="1" applyAlignment="1">
      <alignment horizontal="left" wrapText="1"/>
    </xf>
    <xf numFmtId="0" fontId="2" fillId="0" borderId="2" xfId="0" applyFont="1" applyBorder="1" applyAlignment="1">
      <alignment horizontal="center" wrapText="1"/>
    </xf>
    <xf numFmtId="164" fontId="2" fillId="0" borderId="2" xfId="0" applyNumberFormat="1" applyFont="1" applyBorder="1" applyAlignment="1">
      <alignment horizontal="left" wrapText="1"/>
    </xf>
    <xf numFmtId="2" fontId="2" fillId="0" borderId="2" xfId="0" applyNumberFormat="1" applyFont="1" applyBorder="1"/>
    <xf numFmtId="4" fontId="2" fillId="0" borderId="2" xfId="0" applyNumberFormat="1" applyFont="1" applyBorder="1"/>
    <xf numFmtId="0" fontId="2" fillId="0" borderId="2" xfId="0" applyFont="1" applyBorder="1" applyAlignment="1">
      <alignment vertical="center" wrapText="1"/>
    </xf>
    <xf numFmtId="0" fontId="2" fillId="0" borderId="4" xfId="0" applyFont="1" applyBorder="1" applyAlignment="1">
      <alignment horizontal="center" wrapText="1"/>
    </xf>
    <xf numFmtId="0" fontId="2" fillId="0" borderId="2" xfId="0" applyFont="1" applyBorder="1" applyAlignment="1" applyProtection="1">
      <alignment wrapText="1"/>
      <protection locked="0"/>
    </xf>
    <xf numFmtId="0" fontId="5" fillId="0" borderId="2" xfId="0" applyFont="1" applyBorder="1" applyAlignment="1">
      <alignment horizontal="left" wrapText="1"/>
    </xf>
    <xf numFmtId="0" fontId="2" fillId="0" borderId="2" xfId="0" applyFont="1" applyBorder="1" applyAlignment="1">
      <alignment horizontal="center" vertical="center" wrapText="1"/>
    </xf>
    <xf numFmtId="164" fontId="2" fillId="0" borderId="2" xfId="0" applyNumberFormat="1" applyFont="1" applyBorder="1" applyAlignment="1">
      <alignment horizontal="right" wrapText="1"/>
    </xf>
    <xf numFmtId="164" fontId="2" fillId="0" borderId="2" xfId="0" applyNumberFormat="1" applyFont="1" applyBorder="1" applyAlignment="1">
      <alignment horizontal="right"/>
    </xf>
    <xf numFmtId="164" fontId="2" fillId="0" borderId="2" xfId="0" applyNumberFormat="1" applyFont="1" applyBorder="1" applyAlignment="1">
      <alignment horizontal="right" vertical="center" wrapText="1"/>
    </xf>
    <xf numFmtId="0" fontId="2" fillId="0" borderId="2" xfId="0" applyFont="1" applyBorder="1" applyAlignment="1" applyProtection="1">
      <alignment vertical="center" wrapText="1"/>
      <protection locked="0"/>
    </xf>
    <xf numFmtId="0" fontId="2" fillId="0" borderId="2" xfId="2" applyFont="1" applyBorder="1" applyAlignment="1">
      <alignment vertical="center" wrapText="1"/>
    </xf>
    <xf numFmtId="0" fontId="5" fillId="0" borderId="4" xfId="0" applyFont="1" applyBorder="1" applyAlignment="1">
      <alignment horizontal="center" wrapText="1"/>
    </xf>
    <xf numFmtId="0" fontId="5" fillId="0" borderId="2" xfId="0" applyFont="1" applyBorder="1" applyAlignment="1">
      <alignment horizontal="center" wrapText="1"/>
    </xf>
    <xf numFmtId="4" fontId="5" fillId="0" borderId="2" xfId="0" applyNumberFormat="1" applyFont="1" applyBorder="1" applyAlignment="1">
      <alignment horizontal="left" wrapText="1"/>
    </xf>
    <xf numFmtId="166" fontId="5" fillId="0" borderId="2" xfId="0" applyNumberFormat="1" applyFont="1" applyBorder="1" applyAlignment="1">
      <alignment horizontal="left" wrapText="1"/>
    </xf>
    <xf numFmtId="0" fontId="5" fillId="0" borderId="2" xfId="0" applyFont="1" applyBorder="1" applyAlignment="1">
      <alignment horizontal="center" vertical="center" wrapText="1"/>
    </xf>
    <xf numFmtId="0" fontId="5" fillId="0" borderId="2" xfId="0" applyFont="1" applyBorder="1" applyAlignment="1">
      <alignment wrapText="1"/>
    </xf>
    <xf numFmtId="0" fontId="5" fillId="0" borderId="0" xfId="0" applyFont="1" applyAlignment="1">
      <alignment wrapText="1"/>
    </xf>
    <xf numFmtId="0" fontId="5" fillId="0" borderId="2" xfId="0" applyFont="1" applyBorder="1" applyAlignment="1">
      <alignment vertical="center" wrapText="1"/>
    </xf>
    <xf numFmtId="2" fontId="5" fillId="0" borderId="2" xfId="0" applyNumberFormat="1" applyFont="1" applyBorder="1"/>
    <xf numFmtId="4" fontId="5" fillId="0" borderId="2" xfId="0" applyNumberFormat="1" applyFont="1" applyBorder="1"/>
    <xf numFmtId="4" fontId="2" fillId="0" borderId="2" xfId="0" applyNumberFormat="1" applyFont="1" applyBorder="1" applyAlignment="1">
      <alignment horizontal="left" wrapText="1"/>
    </xf>
    <xf numFmtId="166" fontId="2" fillId="0" borderId="2" xfId="0" applyNumberFormat="1" applyFont="1" applyBorder="1" applyAlignment="1">
      <alignment horizontal="left" wrapText="1"/>
    </xf>
    <xf numFmtId="0" fontId="2" fillId="0" borderId="5" xfId="0" applyFont="1" applyBorder="1" applyAlignment="1">
      <alignment horizontal="center" wrapText="1"/>
    </xf>
    <xf numFmtId="0" fontId="2" fillId="0" borderId="0" xfId="0" applyFont="1" applyAlignment="1">
      <alignment horizontal="left" wrapText="1"/>
    </xf>
    <xf numFmtId="14" fontId="2" fillId="0" borderId="0" xfId="0" applyNumberFormat="1" applyFont="1" applyAlignment="1">
      <alignment wrapText="1"/>
    </xf>
    <xf numFmtId="0" fontId="2" fillId="0" borderId="2" xfId="0" applyFont="1" applyBorder="1" applyAlignment="1">
      <alignment horizontal="left" vertical="top" wrapText="1"/>
    </xf>
    <xf numFmtId="0" fontId="2" fillId="0" borderId="2" xfId="0" applyFont="1" applyBorder="1" applyAlignment="1">
      <alignment horizontal="center" vertical="top" wrapText="1"/>
    </xf>
    <xf numFmtId="2" fontId="2" fillId="0" borderId="2" xfId="0" applyNumberFormat="1" applyFont="1" applyBorder="1" applyAlignment="1">
      <alignment horizontal="left" vertical="top" wrapText="1"/>
    </xf>
    <xf numFmtId="2" fontId="2" fillId="0" borderId="2" xfId="0" applyNumberFormat="1" applyFont="1" applyBorder="1" applyAlignment="1">
      <alignment vertical="top"/>
    </xf>
    <xf numFmtId="4" fontId="2" fillId="0" borderId="2" xfId="0" applyNumberFormat="1" applyFont="1" applyBorder="1" applyAlignment="1">
      <alignment vertical="top"/>
    </xf>
    <xf numFmtId="0" fontId="10" fillId="0" borderId="2" xfId="0" applyFont="1" applyBorder="1" applyAlignment="1">
      <alignment horizontal="center" vertical="top" wrapText="1"/>
    </xf>
    <xf numFmtId="0" fontId="2" fillId="0" borderId="6" xfId="0" applyFont="1" applyBorder="1" applyAlignment="1">
      <alignment horizontal="left" vertical="top" wrapText="1"/>
    </xf>
    <xf numFmtId="0" fontId="2" fillId="0" borderId="2" xfId="0" applyFont="1" applyBorder="1" applyAlignment="1">
      <alignment vertical="top" wrapText="1"/>
    </xf>
    <xf numFmtId="43" fontId="4" fillId="0" borderId="2" xfId="1" applyFont="1" applyBorder="1" applyAlignment="1">
      <alignment vertical="top"/>
    </xf>
    <xf numFmtId="0" fontId="2" fillId="0" borderId="7" xfId="0" applyFont="1" applyBorder="1" applyAlignment="1">
      <alignment horizontal="left" vertical="top" wrapText="1"/>
    </xf>
    <xf numFmtId="165" fontId="2" fillId="0" borderId="0" xfId="0" applyNumberFormat="1" applyFont="1" applyAlignment="1">
      <alignment wrapText="1"/>
    </xf>
    <xf numFmtId="165" fontId="2" fillId="0" borderId="2" xfId="0" applyNumberFormat="1" applyFont="1" applyBorder="1" applyAlignment="1">
      <alignment wrapText="1"/>
    </xf>
    <xf numFmtId="165" fontId="2" fillId="0" borderId="2" xfId="0" applyNumberFormat="1" applyFont="1" applyBorder="1" applyAlignment="1">
      <alignment horizontal="left" wrapText="1"/>
    </xf>
    <xf numFmtId="164" fontId="2" fillId="0" borderId="2" xfId="0" applyNumberFormat="1" applyFont="1" applyBorder="1"/>
    <xf numFmtId="165" fontId="2" fillId="0" borderId="2" xfId="0" applyNumberFormat="1" applyFont="1" applyBorder="1" applyAlignment="1">
      <alignment horizontal="right" wrapText="1"/>
    </xf>
    <xf numFmtId="165" fontId="2" fillId="0" borderId="2" xfId="0" applyNumberFormat="1" applyFont="1" applyBorder="1" applyAlignment="1">
      <alignment horizontal="right" vertical="center" wrapText="1"/>
    </xf>
    <xf numFmtId="9" fontId="2" fillId="0" borderId="2" xfId="0" applyNumberFormat="1" applyFont="1" applyBorder="1" applyAlignment="1">
      <alignment horizontal="left" vertical="top" wrapText="1"/>
    </xf>
    <xf numFmtId="164" fontId="2" fillId="0" borderId="2" xfId="0" applyNumberFormat="1" applyFont="1" applyBorder="1" applyAlignment="1">
      <alignment vertical="top"/>
    </xf>
    <xf numFmtId="164" fontId="5" fillId="0" borderId="2" xfId="0" applyNumberFormat="1" applyFont="1" applyBorder="1" applyAlignment="1">
      <alignment horizontal="left" wrapText="1"/>
    </xf>
    <xf numFmtId="9" fontId="5" fillId="0" borderId="2" xfId="0" applyNumberFormat="1" applyFont="1" applyBorder="1" applyAlignment="1">
      <alignment horizontal="left" wrapText="1"/>
    </xf>
    <xf numFmtId="164" fontId="5" fillId="0" borderId="2" xfId="0" applyNumberFormat="1" applyFont="1" applyBorder="1"/>
    <xf numFmtId="9" fontId="2" fillId="0" borderId="2" xfId="0" applyNumberFormat="1" applyFont="1" applyBorder="1" applyAlignment="1">
      <alignment horizontal="left" wrapText="1"/>
    </xf>
  </cellXfs>
  <cellStyles count="3">
    <cellStyle name="Navadno" xfId="0" builtinId="0"/>
    <cellStyle name="Navadno_Zvezek2 2" xfId="2" xr:uid="{00000000-0005-0000-0000-000002000000}"/>
    <cellStyle name="Vejic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1066"/>
  <sheetViews>
    <sheetView tabSelected="1" topLeftCell="D1" workbookViewId="0">
      <selection activeCell="L3" sqref="L3"/>
    </sheetView>
  </sheetViews>
  <sheetFormatPr defaultColWidth="12.5703125" defaultRowHeight="12" x14ac:dyDescent="0.2"/>
  <cols>
    <col min="1" max="1" width="9.28515625" style="2" customWidth="1"/>
    <col min="2" max="2" width="7" style="3" customWidth="1"/>
    <col min="3" max="3" width="6.28515625" style="3" customWidth="1"/>
    <col min="4" max="5" width="12.5703125" style="3"/>
    <col min="6" max="6" width="43.140625" style="3" customWidth="1"/>
    <col min="7" max="8" width="12.85546875" style="2" customWidth="1"/>
    <col min="9" max="10" width="6.140625" style="3" customWidth="1"/>
    <col min="11" max="11" width="10.42578125" style="5" customWidth="1"/>
    <col min="12" max="12" width="7.7109375" style="55" bestFit="1" customWidth="1"/>
    <col min="13" max="13" width="10.42578125" style="5" customWidth="1"/>
    <col min="14" max="14" width="10.28515625" style="5" bestFit="1" customWidth="1"/>
    <col min="15" max="15" width="11.42578125" style="5" bestFit="1" customWidth="1"/>
    <col min="16" max="16" width="12.5703125" style="7" bestFit="1" customWidth="1"/>
    <col min="17" max="17" width="12.7109375" style="8" bestFit="1" customWidth="1"/>
    <col min="18" max="18" width="25.5703125" style="3" customWidth="1"/>
    <col min="19" max="16384" width="12.5703125" style="3"/>
  </cols>
  <sheetData>
    <row r="1" spans="1:21" ht="15.75" x14ac:dyDescent="0.25">
      <c r="C1" s="4"/>
      <c r="F1" s="3" t="s">
        <v>294</v>
      </c>
      <c r="N1" s="6"/>
      <c r="T1" s="3" t="s">
        <v>293</v>
      </c>
    </row>
    <row r="3" spans="1:21" ht="96" x14ac:dyDescent="0.2">
      <c r="A3" s="9" t="s">
        <v>250</v>
      </c>
      <c r="B3" s="10" t="s">
        <v>0</v>
      </c>
      <c r="C3" s="10" t="s">
        <v>1</v>
      </c>
      <c r="D3" s="10" t="s">
        <v>2</v>
      </c>
      <c r="E3" s="10" t="s">
        <v>3</v>
      </c>
      <c r="F3" s="10" t="s">
        <v>4</v>
      </c>
      <c r="G3" s="10" t="s">
        <v>5</v>
      </c>
      <c r="H3" s="10" t="s">
        <v>247</v>
      </c>
      <c r="I3" s="10" t="s">
        <v>6</v>
      </c>
      <c r="J3" s="10" t="s">
        <v>246</v>
      </c>
      <c r="K3" s="11" t="s">
        <v>7</v>
      </c>
      <c r="L3" s="56" t="s">
        <v>296</v>
      </c>
      <c r="M3" s="11" t="s">
        <v>8</v>
      </c>
      <c r="N3" s="11" t="s">
        <v>9</v>
      </c>
      <c r="O3" s="11" t="s">
        <v>10</v>
      </c>
      <c r="P3" s="12" t="s">
        <v>248</v>
      </c>
      <c r="Q3" s="13" t="s">
        <v>249</v>
      </c>
      <c r="R3" s="10" t="s">
        <v>11</v>
      </c>
      <c r="S3" s="10" t="s">
        <v>12</v>
      </c>
      <c r="T3" s="10" t="s">
        <v>13</v>
      </c>
      <c r="U3" s="10" t="s">
        <v>14</v>
      </c>
    </row>
    <row r="4" spans="1:21" ht="409.5" x14ac:dyDescent="0.2">
      <c r="A4" s="14">
        <v>1</v>
      </c>
      <c r="B4" s="15"/>
      <c r="C4" s="15" t="s">
        <v>15</v>
      </c>
      <c r="D4" s="15"/>
      <c r="E4" s="15"/>
      <c r="F4" s="15" t="s">
        <v>251</v>
      </c>
      <c r="G4" s="16"/>
      <c r="H4" s="16"/>
      <c r="I4" s="15"/>
      <c r="J4" s="15"/>
      <c r="K4" s="17"/>
      <c r="L4" s="57"/>
      <c r="M4" s="58"/>
      <c r="N4" s="17"/>
      <c r="O4" s="17"/>
      <c r="P4" s="18"/>
      <c r="Q4" s="19"/>
      <c r="R4" s="15"/>
      <c r="S4" s="15"/>
      <c r="T4" s="15"/>
      <c r="U4" s="10"/>
    </row>
    <row r="5" spans="1:21" ht="60" x14ac:dyDescent="0.2">
      <c r="A5" s="14">
        <v>1</v>
      </c>
      <c r="B5" s="15"/>
      <c r="C5" s="15"/>
      <c r="D5" s="15" t="s">
        <v>16</v>
      </c>
      <c r="E5" s="15" t="s">
        <v>17</v>
      </c>
      <c r="F5" s="15" t="s">
        <v>252</v>
      </c>
      <c r="G5" s="16">
        <v>100</v>
      </c>
      <c r="H5" s="16">
        <v>200</v>
      </c>
      <c r="I5" s="15" t="s">
        <v>18</v>
      </c>
      <c r="J5" s="15"/>
      <c r="K5" s="15"/>
      <c r="L5" s="15"/>
      <c r="M5" s="58"/>
      <c r="N5" s="15"/>
      <c r="O5" s="15"/>
      <c r="P5" s="18">
        <f>H5*K5</f>
        <v>0</v>
      </c>
      <c r="Q5" s="19">
        <f>H5*M5</f>
        <v>0</v>
      </c>
      <c r="R5" s="15"/>
      <c r="S5" s="15"/>
      <c r="T5" s="15"/>
      <c r="U5" s="10"/>
    </row>
    <row r="6" spans="1:21" ht="60" x14ac:dyDescent="0.2">
      <c r="A6" s="14">
        <v>1</v>
      </c>
      <c r="B6" s="15"/>
      <c r="C6" s="15"/>
      <c r="D6" s="15"/>
      <c r="E6" s="15" t="s">
        <v>19</v>
      </c>
      <c r="F6" s="15" t="s">
        <v>253</v>
      </c>
      <c r="G6" s="16">
        <v>900</v>
      </c>
      <c r="H6" s="16">
        <v>1800</v>
      </c>
      <c r="I6" s="15" t="s">
        <v>18</v>
      </c>
      <c r="J6" s="15"/>
      <c r="K6" s="15"/>
      <c r="L6" s="15"/>
      <c r="M6" s="58"/>
      <c r="N6" s="15"/>
      <c r="O6" s="15"/>
      <c r="P6" s="18">
        <f t="shared" ref="P6:P8" si="0">H6*K6</f>
        <v>0</v>
      </c>
      <c r="Q6" s="19">
        <f t="shared" ref="Q6:Q8" si="1">H6*M6</f>
        <v>0</v>
      </c>
      <c r="R6" s="15"/>
      <c r="S6" s="15"/>
      <c r="T6" s="15"/>
      <c r="U6" s="10"/>
    </row>
    <row r="7" spans="1:21" ht="48" x14ac:dyDescent="0.2">
      <c r="A7" s="14">
        <v>1</v>
      </c>
      <c r="B7" s="15"/>
      <c r="C7" s="15"/>
      <c r="D7" s="15"/>
      <c r="E7" s="15" t="s">
        <v>20</v>
      </c>
      <c r="F7" s="15" t="s">
        <v>21</v>
      </c>
      <c r="G7" s="16">
        <v>1600</v>
      </c>
      <c r="H7" s="16">
        <v>3200</v>
      </c>
      <c r="I7" s="15" t="s">
        <v>18</v>
      </c>
      <c r="J7" s="15"/>
      <c r="K7" s="15"/>
      <c r="L7" s="15"/>
      <c r="M7" s="58"/>
      <c r="N7" s="15"/>
      <c r="O7" s="15"/>
      <c r="P7" s="18">
        <f t="shared" si="0"/>
        <v>0</v>
      </c>
      <c r="Q7" s="19">
        <f t="shared" si="1"/>
        <v>0</v>
      </c>
      <c r="R7" s="15"/>
      <c r="S7" s="15"/>
      <c r="T7" s="15"/>
      <c r="U7" s="10"/>
    </row>
    <row r="8" spans="1:21" ht="84" x14ac:dyDescent="0.2">
      <c r="A8" s="14">
        <v>1</v>
      </c>
      <c r="B8" s="15"/>
      <c r="C8" s="15"/>
      <c r="D8" s="15"/>
      <c r="E8" s="15" t="s">
        <v>22</v>
      </c>
      <c r="F8" s="15" t="s">
        <v>254</v>
      </c>
      <c r="G8" s="16">
        <v>100</v>
      </c>
      <c r="H8" s="16">
        <v>200</v>
      </c>
      <c r="I8" s="15" t="s">
        <v>18</v>
      </c>
      <c r="J8" s="15"/>
      <c r="K8" s="15"/>
      <c r="L8" s="15"/>
      <c r="M8" s="58"/>
      <c r="N8" s="15"/>
      <c r="O8" s="15"/>
      <c r="P8" s="18">
        <f t="shared" si="0"/>
        <v>0</v>
      </c>
      <c r="Q8" s="19">
        <f t="shared" si="1"/>
        <v>0</v>
      </c>
      <c r="R8" s="15"/>
      <c r="S8" s="15"/>
      <c r="T8" s="15"/>
      <c r="U8" s="10"/>
    </row>
    <row r="9" spans="1:21" x14ac:dyDescent="0.2">
      <c r="A9" s="14">
        <v>1</v>
      </c>
      <c r="B9" s="15"/>
      <c r="C9" s="15"/>
      <c r="D9" s="15"/>
      <c r="E9" s="15"/>
      <c r="F9" s="20" t="s">
        <v>23</v>
      </c>
      <c r="G9" s="16"/>
      <c r="H9" s="16"/>
      <c r="I9" s="15"/>
      <c r="J9" s="15"/>
      <c r="K9" s="15"/>
      <c r="L9" s="15"/>
      <c r="M9" s="58"/>
      <c r="N9" s="15"/>
      <c r="O9" s="15"/>
      <c r="P9" s="18">
        <f>SUM(P5:P8)</f>
        <v>0</v>
      </c>
      <c r="Q9" s="19">
        <f>SUM(Q5:Q8)</f>
        <v>0</v>
      </c>
      <c r="R9" s="15"/>
      <c r="S9" s="15"/>
      <c r="T9" s="15"/>
      <c r="U9" s="10"/>
    </row>
    <row r="10" spans="1:21" ht="84" x14ac:dyDescent="0.2">
      <c r="A10" s="14">
        <v>2</v>
      </c>
      <c r="B10" s="15"/>
      <c r="C10" s="15"/>
      <c r="D10" s="15" t="s">
        <v>24</v>
      </c>
      <c r="E10" s="15" t="s">
        <v>25</v>
      </c>
      <c r="F10" s="15" t="s">
        <v>26</v>
      </c>
      <c r="G10" s="16">
        <v>2900</v>
      </c>
      <c r="H10" s="16">
        <v>5800</v>
      </c>
      <c r="I10" s="15" t="s">
        <v>27</v>
      </c>
      <c r="J10" s="15"/>
      <c r="K10" s="15"/>
      <c r="L10" s="15"/>
      <c r="M10" s="58"/>
      <c r="N10" s="15"/>
      <c r="O10" s="15"/>
      <c r="P10" s="18">
        <f t="shared" ref="P10:P13" si="2">H10*K10</f>
        <v>0</v>
      </c>
      <c r="Q10" s="19">
        <f t="shared" ref="Q10:Q13" si="3">H10*M10</f>
        <v>0</v>
      </c>
      <c r="R10" s="15"/>
      <c r="S10" s="15"/>
      <c r="T10" s="15"/>
      <c r="U10" s="10"/>
    </row>
    <row r="11" spans="1:21" ht="96" x14ac:dyDescent="0.2">
      <c r="A11" s="14">
        <v>2</v>
      </c>
      <c r="B11" s="15"/>
      <c r="C11" s="15"/>
      <c r="D11" s="15"/>
      <c r="E11" s="15" t="s">
        <v>28</v>
      </c>
      <c r="F11" s="15" t="s">
        <v>29</v>
      </c>
      <c r="G11" s="16">
        <v>9000</v>
      </c>
      <c r="H11" s="16">
        <v>18000</v>
      </c>
      <c r="I11" s="15" t="s">
        <v>18</v>
      </c>
      <c r="J11" s="15"/>
      <c r="K11" s="15"/>
      <c r="L11" s="15"/>
      <c r="M11" s="58"/>
      <c r="N11" s="15"/>
      <c r="O11" s="15"/>
      <c r="P11" s="18">
        <f t="shared" si="2"/>
        <v>0</v>
      </c>
      <c r="Q11" s="19">
        <f t="shared" si="3"/>
        <v>0</v>
      </c>
      <c r="R11" s="15"/>
      <c r="S11" s="15"/>
      <c r="T11" s="15"/>
      <c r="U11" s="10"/>
    </row>
    <row r="12" spans="1:21" ht="96" x14ac:dyDescent="0.2">
      <c r="A12" s="14">
        <v>2</v>
      </c>
      <c r="B12" s="15"/>
      <c r="C12" s="15"/>
      <c r="D12" s="15"/>
      <c r="E12" s="15" t="s">
        <v>30</v>
      </c>
      <c r="F12" s="15" t="s">
        <v>31</v>
      </c>
      <c r="G12" s="16">
        <v>1700</v>
      </c>
      <c r="H12" s="16">
        <v>3400</v>
      </c>
      <c r="I12" s="15" t="s">
        <v>18</v>
      </c>
      <c r="J12" s="15"/>
      <c r="K12" s="15"/>
      <c r="L12" s="15"/>
      <c r="M12" s="58"/>
      <c r="N12" s="15"/>
      <c r="O12" s="15"/>
      <c r="P12" s="18">
        <f t="shared" si="2"/>
        <v>0</v>
      </c>
      <c r="Q12" s="19">
        <f t="shared" si="3"/>
        <v>0</v>
      </c>
      <c r="R12" s="15"/>
      <c r="S12" s="15"/>
      <c r="T12" s="15"/>
      <c r="U12" s="10"/>
    </row>
    <row r="13" spans="1:21" ht="96" x14ac:dyDescent="0.2">
      <c r="A13" s="21">
        <v>2</v>
      </c>
      <c r="B13" s="15"/>
      <c r="C13" s="15"/>
      <c r="D13" s="15"/>
      <c r="E13" s="15" t="s">
        <v>32</v>
      </c>
      <c r="F13" s="15" t="s">
        <v>255</v>
      </c>
      <c r="G13" s="16">
        <v>1000</v>
      </c>
      <c r="H13" s="16">
        <v>2000</v>
      </c>
      <c r="I13" s="15" t="s">
        <v>18</v>
      </c>
      <c r="J13" s="15"/>
      <c r="K13" s="15"/>
      <c r="L13" s="15"/>
      <c r="M13" s="58"/>
      <c r="N13" s="15"/>
      <c r="O13" s="15"/>
      <c r="P13" s="18">
        <f t="shared" si="2"/>
        <v>0</v>
      </c>
      <c r="Q13" s="19">
        <f t="shared" si="3"/>
        <v>0</v>
      </c>
      <c r="R13" s="15"/>
      <c r="S13" s="15"/>
      <c r="T13" s="15"/>
      <c r="U13" s="10"/>
    </row>
    <row r="14" spans="1:21" x14ac:dyDescent="0.2">
      <c r="A14" s="21">
        <v>2</v>
      </c>
      <c r="B14" s="15"/>
      <c r="C14" s="15"/>
      <c r="D14" s="15"/>
      <c r="E14" s="15"/>
      <c r="F14" s="20" t="s">
        <v>23</v>
      </c>
      <c r="G14" s="16"/>
      <c r="H14" s="16"/>
      <c r="I14" s="15"/>
      <c r="J14" s="15"/>
      <c r="K14" s="15"/>
      <c r="L14" s="15"/>
      <c r="M14" s="58"/>
      <c r="N14" s="15"/>
      <c r="O14" s="15"/>
      <c r="P14" s="18">
        <f>SUM(P10:P13)</f>
        <v>0</v>
      </c>
      <c r="Q14" s="19">
        <f>SUM(Q10:Q13)</f>
        <v>0</v>
      </c>
      <c r="R14" s="15"/>
      <c r="S14" s="15"/>
      <c r="T14" s="15"/>
      <c r="U14" s="10"/>
    </row>
    <row r="15" spans="1:21" ht="156" x14ac:dyDescent="0.2">
      <c r="A15" s="21">
        <v>3</v>
      </c>
      <c r="B15" s="15"/>
      <c r="C15" s="15"/>
      <c r="D15" s="15" t="s">
        <v>33</v>
      </c>
      <c r="E15" s="15" t="s">
        <v>34</v>
      </c>
      <c r="F15" s="15" t="s">
        <v>256</v>
      </c>
      <c r="G15" s="16">
        <v>3600</v>
      </c>
      <c r="H15" s="16">
        <v>7200</v>
      </c>
      <c r="I15" s="15" t="s">
        <v>18</v>
      </c>
      <c r="J15" s="15"/>
      <c r="K15" s="15"/>
      <c r="L15" s="15"/>
      <c r="M15" s="58"/>
      <c r="N15" s="15"/>
      <c r="O15" s="15"/>
      <c r="P15" s="18">
        <f t="shared" ref="P15:P22" si="4">H15*K15</f>
        <v>0</v>
      </c>
      <c r="Q15" s="19">
        <f t="shared" ref="Q15:Q22" si="5">H15*M15</f>
        <v>0</v>
      </c>
      <c r="R15" s="15"/>
      <c r="S15" s="15"/>
      <c r="T15" s="15"/>
      <c r="U15" s="10"/>
    </row>
    <row r="16" spans="1:21" ht="96" x14ac:dyDescent="0.2">
      <c r="A16" s="21">
        <v>3</v>
      </c>
      <c r="B16" s="15"/>
      <c r="C16" s="15"/>
      <c r="D16" s="15"/>
      <c r="E16" s="15" t="s">
        <v>35</v>
      </c>
      <c r="F16" s="15" t="s">
        <v>36</v>
      </c>
      <c r="G16" s="16">
        <v>200</v>
      </c>
      <c r="H16" s="16">
        <v>400</v>
      </c>
      <c r="I16" s="15" t="s">
        <v>18</v>
      </c>
      <c r="J16" s="15"/>
      <c r="K16" s="15"/>
      <c r="L16" s="15"/>
      <c r="M16" s="58"/>
      <c r="N16" s="15"/>
      <c r="O16" s="15"/>
      <c r="P16" s="18">
        <f t="shared" si="4"/>
        <v>0</v>
      </c>
      <c r="Q16" s="19">
        <f t="shared" si="5"/>
        <v>0</v>
      </c>
      <c r="R16" s="15"/>
      <c r="S16" s="15"/>
      <c r="T16" s="15"/>
      <c r="U16" s="10"/>
    </row>
    <row r="17" spans="1:21" ht="108" x14ac:dyDescent="0.2">
      <c r="A17" s="21">
        <v>3</v>
      </c>
      <c r="B17" s="15"/>
      <c r="C17" s="15"/>
      <c r="D17" s="15"/>
      <c r="E17" s="15" t="s">
        <v>37</v>
      </c>
      <c r="F17" s="22" t="s">
        <v>38</v>
      </c>
      <c r="G17" s="16">
        <v>200</v>
      </c>
      <c r="H17" s="16">
        <v>400</v>
      </c>
      <c r="I17" s="15" t="s">
        <v>18</v>
      </c>
      <c r="J17" s="15"/>
      <c r="K17" s="15"/>
      <c r="L17" s="15"/>
      <c r="M17" s="58"/>
      <c r="N17" s="15"/>
      <c r="O17" s="15"/>
      <c r="P17" s="18">
        <f t="shared" si="4"/>
        <v>0</v>
      </c>
      <c r="Q17" s="19">
        <f t="shared" si="5"/>
        <v>0</v>
      </c>
      <c r="R17" s="15"/>
      <c r="S17" s="15"/>
      <c r="T17" s="15"/>
      <c r="U17" s="10"/>
    </row>
    <row r="18" spans="1:21" ht="132" x14ac:dyDescent="0.2">
      <c r="A18" s="21">
        <v>3</v>
      </c>
      <c r="B18" s="15"/>
      <c r="C18" s="15"/>
      <c r="D18" s="15"/>
      <c r="E18" s="15" t="s">
        <v>39</v>
      </c>
      <c r="F18" s="15" t="s">
        <v>40</v>
      </c>
      <c r="G18" s="16">
        <v>250</v>
      </c>
      <c r="H18" s="16">
        <v>500</v>
      </c>
      <c r="I18" s="15" t="s">
        <v>18</v>
      </c>
      <c r="J18" s="15"/>
      <c r="K18" s="15"/>
      <c r="L18" s="15"/>
      <c r="M18" s="58"/>
      <c r="N18" s="15"/>
      <c r="O18" s="15"/>
      <c r="P18" s="18">
        <f t="shared" si="4"/>
        <v>0</v>
      </c>
      <c r="Q18" s="19">
        <f t="shared" si="5"/>
        <v>0</v>
      </c>
      <c r="R18" s="15"/>
      <c r="S18" s="15"/>
      <c r="T18" s="15"/>
      <c r="U18" s="10"/>
    </row>
    <row r="19" spans="1:21" ht="240" x14ac:dyDescent="0.2">
      <c r="A19" s="21">
        <v>3</v>
      </c>
      <c r="B19" s="15"/>
      <c r="C19" s="15"/>
      <c r="D19" s="15"/>
      <c r="E19" s="15" t="s">
        <v>41</v>
      </c>
      <c r="F19" s="15" t="s">
        <v>257</v>
      </c>
      <c r="G19" s="16">
        <v>100</v>
      </c>
      <c r="H19" s="16">
        <v>200</v>
      </c>
      <c r="I19" s="15" t="s">
        <v>18</v>
      </c>
      <c r="J19" s="15"/>
      <c r="K19" s="15"/>
      <c r="L19" s="15"/>
      <c r="M19" s="58"/>
      <c r="N19" s="15"/>
      <c r="O19" s="15"/>
      <c r="P19" s="18">
        <f t="shared" si="4"/>
        <v>0</v>
      </c>
      <c r="Q19" s="19">
        <f t="shared" si="5"/>
        <v>0</v>
      </c>
      <c r="R19" s="15"/>
      <c r="S19" s="15"/>
      <c r="T19" s="15"/>
      <c r="U19" s="10"/>
    </row>
    <row r="20" spans="1:21" ht="36" x14ac:dyDescent="0.2">
      <c r="A20" s="21">
        <v>3</v>
      </c>
      <c r="B20" s="15"/>
      <c r="C20" s="15"/>
      <c r="D20" s="15"/>
      <c r="E20" s="15" t="s">
        <v>42</v>
      </c>
      <c r="F20" s="15" t="s">
        <v>43</v>
      </c>
      <c r="G20" s="16">
        <v>13500</v>
      </c>
      <c r="H20" s="16">
        <v>27000</v>
      </c>
      <c r="I20" s="15" t="s">
        <v>18</v>
      </c>
      <c r="J20" s="15"/>
      <c r="K20" s="15"/>
      <c r="L20" s="15"/>
      <c r="M20" s="58"/>
      <c r="N20" s="15"/>
      <c r="O20" s="15"/>
      <c r="P20" s="18">
        <f t="shared" si="4"/>
        <v>0</v>
      </c>
      <c r="Q20" s="19">
        <f t="shared" si="5"/>
        <v>0</v>
      </c>
      <c r="R20" s="15"/>
      <c r="S20" s="15"/>
      <c r="T20" s="15"/>
      <c r="U20" s="10"/>
    </row>
    <row r="21" spans="1:21" ht="168" x14ac:dyDescent="0.2">
      <c r="A21" s="21">
        <v>3</v>
      </c>
      <c r="B21" s="15"/>
      <c r="C21" s="15"/>
      <c r="D21" s="15"/>
      <c r="E21" s="15" t="s">
        <v>44</v>
      </c>
      <c r="F21" s="15" t="s">
        <v>258</v>
      </c>
      <c r="G21" s="16">
        <v>12000</v>
      </c>
      <c r="H21" s="16">
        <v>24000</v>
      </c>
      <c r="I21" s="15" t="s">
        <v>18</v>
      </c>
      <c r="J21" s="15"/>
      <c r="K21" s="15"/>
      <c r="L21" s="15"/>
      <c r="M21" s="58"/>
      <c r="N21" s="15"/>
      <c r="O21" s="15"/>
      <c r="P21" s="18">
        <f t="shared" si="4"/>
        <v>0</v>
      </c>
      <c r="Q21" s="19">
        <f t="shared" si="5"/>
        <v>0</v>
      </c>
      <c r="R21" s="15"/>
      <c r="S21" s="15"/>
      <c r="T21" s="15"/>
      <c r="U21" s="10"/>
    </row>
    <row r="22" spans="1:21" ht="408" x14ac:dyDescent="0.2">
      <c r="A22" s="21">
        <v>3</v>
      </c>
      <c r="B22" s="15"/>
      <c r="C22" s="15"/>
      <c r="D22" s="15"/>
      <c r="E22" s="15" t="s">
        <v>45</v>
      </c>
      <c r="F22" s="15" t="s">
        <v>259</v>
      </c>
      <c r="G22" s="16">
        <v>200000</v>
      </c>
      <c r="H22" s="16">
        <v>400000</v>
      </c>
      <c r="I22" s="15" t="s">
        <v>18</v>
      </c>
      <c r="J22" s="15"/>
      <c r="K22" s="15"/>
      <c r="L22" s="15"/>
      <c r="M22" s="58"/>
      <c r="N22" s="15"/>
      <c r="O22" s="15"/>
      <c r="P22" s="18">
        <f t="shared" si="4"/>
        <v>0</v>
      </c>
      <c r="Q22" s="19">
        <f t="shared" si="5"/>
        <v>0</v>
      </c>
      <c r="R22" s="15"/>
      <c r="S22" s="15"/>
      <c r="T22" s="15"/>
      <c r="U22" s="10"/>
    </row>
    <row r="23" spans="1:21" x14ac:dyDescent="0.2">
      <c r="A23" s="21">
        <v>3</v>
      </c>
      <c r="B23" s="15"/>
      <c r="C23" s="15"/>
      <c r="D23" s="15"/>
      <c r="E23" s="15"/>
      <c r="F23" s="20" t="s">
        <v>23</v>
      </c>
      <c r="G23" s="16"/>
      <c r="H23" s="16"/>
      <c r="I23" s="15"/>
      <c r="J23" s="15"/>
      <c r="K23" s="15"/>
      <c r="L23" s="15"/>
      <c r="M23" s="58"/>
      <c r="N23" s="15"/>
      <c r="O23" s="15"/>
      <c r="P23" s="18">
        <f>SUM(P15:P22)</f>
        <v>0</v>
      </c>
      <c r="Q23" s="19">
        <f>SUM(Q15:Q22)</f>
        <v>0</v>
      </c>
      <c r="R23" s="15"/>
      <c r="S23" s="15"/>
      <c r="T23" s="15"/>
      <c r="U23" s="10"/>
    </row>
    <row r="24" spans="1:21" ht="395.25" x14ac:dyDescent="0.2">
      <c r="A24" s="21">
        <v>4</v>
      </c>
      <c r="B24" s="15"/>
      <c r="C24" s="15"/>
      <c r="D24" s="15" t="s">
        <v>260</v>
      </c>
      <c r="E24" s="15" t="s">
        <v>46</v>
      </c>
      <c r="F24" s="23" t="s">
        <v>261</v>
      </c>
      <c r="G24" s="16">
        <v>400</v>
      </c>
      <c r="H24" s="16">
        <v>800</v>
      </c>
      <c r="I24" s="15" t="s">
        <v>18</v>
      </c>
      <c r="J24" s="15"/>
      <c r="K24" s="15"/>
      <c r="L24" s="15"/>
      <c r="M24" s="58"/>
      <c r="N24" s="15"/>
      <c r="O24" s="15"/>
      <c r="P24" s="18">
        <f t="shared" ref="P24" si="6">H24*K24</f>
        <v>0</v>
      </c>
      <c r="Q24" s="19">
        <f t="shared" ref="Q24" si="7">H24*M24</f>
        <v>0</v>
      </c>
      <c r="R24" s="15"/>
      <c r="S24" s="15"/>
      <c r="T24" s="15"/>
      <c r="U24" s="10"/>
    </row>
    <row r="25" spans="1:21" x14ac:dyDescent="0.2">
      <c r="A25" s="21">
        <v>4</v>
      </c>
      <c r="B25" s="15"/>
      <c r="C25" s="15"/>
      <c r="D25" s="15"/>
      <c r="E25" s="24"/>
      <c r="F25" s="20" t="s">
        <v>23</v>
      </c>
      <c r="G25" s="16"/>
      <c r="H25" s="16"/>
      <c r="I25" s="15"/>
      <c r="J25" s="15"/>
      <c r="K25" s="15"/>
      <c r="L25" s="20"/>
      <c r="M25" s="58"/>
      <c r="N25" s="20"/>
      <c r="O25" s="20"/>
      <c r="P25" s="18">
        <f>SUM(P24:P24)</f>
        <v>0</v>
      </c>
      <c r="Q25" s="19">
        <f>SUM(Q24:Q24)</f>
        <v>0</v>
      </c>
      <c r="R25" s="20"/>
      <c r="S25" s="15"/>
      <c r="T25" s="20"/>
      <c r="U25" s="10"/>
    </row>
    <row r="26" spans="1:21" ht="96" x14ac:dyDescent="0.2">
      <c r="A26" s="21">
        <v>5</v>
      </c>
      <c r="B26" s="15"/>
      <c r="C26" s="15"/>
      <c r="D26" s="15" t="s">
        <v>47</v>
      </c>
      <c r="E26" s="15" t="s">
        <v>48</v>
      </c>
      <c r="F26" s="15" t="s">
        <v>49</v>
      </c>
      <c r="G26" s="16">
        <v>18000</v>
      </c>
      <c r="H26" s="16">
        <v>36000</v>
      </c>
      <c r="I26" s="15" t="s">
        <v>18</v>
      </c>
      <c r="J26" s="15"/>
      <c r="K26" s="25"/>
      <c r="L26" s="59"/>
      <c r="M26" s="26"/>
      <c r="N26" s="25"/>
      <c r="O26" s="25"/>
      <c r="P26" s="19">
        <f t="shared" ref="P26:P27" si="8">H26*K26</f>
        <v>0</v>
      </c>
      <c r="Q26" s="19">
        <f t="shared" ref="Q26:Q27" si="9">H26*M26</f>
        <v>0</v>
      </c>
      <c r="R26" s="10"/>
      <c r="S26" s="10"/>
      <c r="T26" s="10"/>
      <c r="U26" s="10"/>
    </row>
    <row r="27" spans="1:21" ht="96" x14ac:dyDescent="0.2">
      <c r="A27" s="21">
        <v>5</v>
      </c>
      <c r="B27" s="15"/>
      <c r="C27" s="15"/>
      <c r="D27" s="15"/>
      <c r="E27" s="15" t="s">
        <v>50</v>
      </c>
      <c r="F27" s="15" t="s">
        <v>51</v>
      </c>
      <c r="G27" s="16">
        <v>120000</v>
      </c>
      <c r="H27" s="16">
        <v>240000</v>
      </c>
      <c r="I27" s="15" t="s">
        <v>27</v>
      </c>
      <c r="J27" s="15"/>
      <c r="K27" s="25"/>
      <c r="L27" s="59"/>
      <c r="M27" s="26"/>
      <c r="N27" s="25"/>
      <c r="O27" s="25"/>
      <c r="P27" s="19">
        <f t="shared" si="8"/>
        <v>0</v>
      </c>
      <c r="Q27" s="19">
        <f t="shared" si="9"/>
        <v>0</v>
      </c>
      <c r="R27" s="10"/>
      <c r="S27" s="10"/>
      <c r="T27" s="10"/>
      <c r="U27" s="10"/>
    </row>
    <row r="28" spans="1:21" ht="19.5" customHeight="1" x14ac:dyDescent="0.2">
      <c r="A28" s="21">
        <v>5</v>
      </c>
      <c r="B28" s="15"/>
      <c r="C28" s="15"/>
      <c r="D28" s="15"/>
      <c r="E28" s="15"/>
      <c r="F28" s="20" t="s">
        <v>23</v>
      </c>
      <c r="G28" s="16"/>
      <c r="H28" s="16"/>
      <c r="I28" s="15"/>
      <c r="J28" s="15"/>
      <c r="K28" s="27"/>
      <c r="L28" s="60"/>
      <c r="M28" s="26"/>
      <c r="N28" s="27"/>
      <c r="O28" s="27"/>
      <c r="P28" s="19">
        <f>SUM(P26:P27)</f>
        <v>0</v>
      </c>
      <c r="Q28" s="19">
        <f>SUM(Q26:Q27)</f>
        <v>0</v>
      </c>
      <c r="R28" s="20"/>
      <c r="S28" s="20"/>
      <c r="T28" s="20"/>
      <c r="U28" s="10"/>
    </row>
    <row r="29" spans="1:21" ht="178.5" customHeight="1" x14ac:dyDescent="0.2">
      <c r="A29" s="21">
        <v>6</v>
      </c>
      <c r="B29" s="15" t="s">
        <v>52</v>
      </c>
      <c r="C29" s="15" t="s">
        <v>53</v>
      </c>
      <c r="D29" s="15" t="s">
        <v>54</v>
      </c>
      <c r="E29" s="15" t="s">
        <v>55</v>
      </c>
      <c r="F29" s="15" t="s">
        <v>204</v>
      </c>
      <c r="G29" s="16">
        <v>50</v>
      </c>
      <c r="H29" s="16">
        <v>100</v>
      </c>
      <c r="I29" s="15" t="s">
        <v>18</v>
      </c>
      <c r="J29" s="15"/>
      <c r="K29" s="25"/>
      <c r="L29" s="59"/>
      <c r="M29" s="26"/>
      <c r="N29" s="25"/>
      <c r="O29" s="25"/>
      <c r="P29" s="18">
        <f t="shared" ref="P29:P47" si="10">H29*K29</f>
        <v>0</v>
      </c>
      <c r="Q29" s="19">
        <f t="shared" ref="Q29:Q47" si="11">H29*M29</f>
        <v>0</v>
      </c>
      <c r="R29" s="28"/>
      <c r="S29" s="28"/>
      <c r="T29" s="20"/>
      <c r="U29" s="10"/>
    </row>
    <row r="30" spans="1:21" ht="36" x14ac:dyDescent="0.2">
      <c r="A30" s="21">
        <v>6</v>
      </c>
      <c r="B30" s="15"/>
      <c r="C30" s="15"/>
      <c r="D30" s="15"/>
      <c r="E30" s="15" t="s">
        <v>57</v>
      </c>
      <c r="F30" s="15" t="s">
        <v>205</v>
      </c>
      <c r="G30" s="16">
        <v>100</v>
      </c>
      <c r="H30" s="16">
        <v>200</v>
      </c>
      <c r="I30" s="15" t="s">
        <v>18</v>
      </c>
      <c r="J30" s="15"/>
      <c r="K30" s="25"/>
      <c r="L30" s="59"/>
      <c r="M30" s="26"/>
      <c r="N30" s="25"/>
      <c r="O30" s="25"/>
      <c r="P30" s="18">
        <f t="shared" si="10"/>
        <v>0</v>
      </c>
      <c r="Q30" s="19">
        <f t="shared" si="11"/>
        <v>0</v>
      </c>
      <c r="R30" s="28"/>
      <c r="S30" s="28"/>
      <c r="T30" s="20"/>
      <c r="U30" s="10"/>
    </row>
    <row r="31" spans="1:21" ht="36" x14ac:dyDescent="0.2">
      <c r="A31" s="21">
        <v>6</v>
      </c>
      <c r="B31" s="15"/>
      <c r="C31" s="15"/>
      <c r="D31" s="15"/>
      <c r="E31" s="15" t="s">
        <v>218</v>
      </c>
      <c r="F31" s="15" t="s">
        <v>207</v>
      </c>
      <c r="G31" s="16">
        <v>400</v>
      </c>
      <c r="H31" s="16">
        <v>800</v>
      </c>
      <c r="I31" s="15" t="s">
        <v>18</v>
      </c>
      <c r="J31" s="15"/>
      <c r="K31" s="25"/>
      <c r="L31" s="59"/>
      <c r="M31" s="26"/>
      <c r="N31" s="25"/>
      <c r="O31" s="25"/>
      <c r="P31" s="18">
        <f t="shared" si="10"/>
        <v>0</v>
      </c>
      <c r="Q31" s="19">
        <f t="shared" si="11"/>
        <v>0</v>
      </c>
      <c r="R31" s="28"/>
      <c r="S31" s="28"/>
      <c r="T31" s="20"/>
      <c r="U31" s="10"/>
    </row>
    <row r="32" spans="1:21" ht="36" x14ac:dyDescent="0.2">
      <c r="A32" s="21">
        <v>6</v>
      </c>
      <c r="B32" s="15"/>
      <c r="C32" s="15"/>
      <c r="D32" s="15"/>
      <c r="E32" s="15" t="s">
        <v>219</v>
      </c>
      <c r="F32" s="15" t="s">
        <v>206</v>
      </c>
      <c r="G32" s="16">
        <v>1000</v>
      </c>
      <c r="H32" s="16">
        <v>2000</v>
      </c>
      <c r="I32" s="15" t="s">
        <v>18</v>
      </c>
      <c r="J32" s="15"/>
      <c r="K32" s="25"/>
      <c r="L32" s="59"/>
      <c r="M32" s="26"/>
      <c r="N32" s="25"/>
      <c r="O32" s="25"/>
      <c r="P32" s="18">
        <f t="shared" si="10"/>
        <v>0</v>
      </c>
      <c r="Q32" s="19">
        <f t="shared" si="11"/>
        <v>0</v>
      </c>
      <c r="R32" s="28"/>
      <c r="S32" s="28"/>
      <c r="T32" s="20"/>
      <c r="U32" s="10"/>
    </row>
    <row r="33" spans="1:21" ht="36" x14ac:dyDescent="0.2">
      <c r="A33" s="21">
        <v>6</v>
      </c>
      <c r="B33" s="15"/>
      <c r="C33" s="15"/>
      <c r="D33" s="15"/>
      <c r="E33" s="15" t="s">
        <v>220</v>
      </c>
      <c r="F33" s="15" t="s">
        <v>208</v>
      </c>
      <c r="G33" s="16">
        <v>800</v>
      </c>
      <c r="H33" s="16">
        <v>1600</v>
      </c>
      <c r="I33" s="15" t="s">
        <v>18</v>
      </c>
      <c r="J33" s="15"/>
      <c r="K33" s="25"/>
      <c r="L33" s="59"/>
      <c r="M33" s="26"/>
      <c r="N33" s="25"/>
      <c r="O33" s="25"/>
      <c r="P33" s="18">
        <f t="shared" si="10"/>
        <v>0</v>
      </c>
      <c r="Q33" s="19">
        <f t="shared" si="11"/>
        <v>0</v>
      </c>
      <c r="R33" s="28"/>
      <c r="S33" s="28"/>
      <c r="T33" s="20"/>
      <c r="U33" s="10"/>
    </row>
    <row r="34" spans="1:21" ht="36" x14ac:dyDescent="0.2">
      <c r="A34" s="21">
        <v>6</v>
      </c>
      <c r="B34" s="15"/>
      <c r="C34" s="15"/>
      <c r="D34" s="15"/>
      <c r="E34" s="15" t="s">
        <v>221</v>
      </c>
      <c r="F34" s="15" t="s">
        <v>209</v>
      </c>
      <c r="G34" s="16">
        <v>400</v>
      </c>
      <c r="H34" s="16">
        <v>800</v>
      </c>
      <c r="I34" s="15" t="s">
        <v>18</v>
      </c>
      <c r="J34" s="15"/>
      <c r="K34" s="25"/>
      <c r="L34" s="59"/>
      <c r="M34" s="26"/>
      <c r="N34" s="25"/>
      <c r="O34" s="25"/>
      <c r="P34" s="18">
        <f t="shared" si="10"/>
        <v>0</v>
      </c>
      <c r="Q34" s="19">
        <f t="shared" si="11"/>
        <v>0</v>
      </c>
      <c r="R34" s="28"/>
      <c r="S34" s="28"/>
      <c r="T34" s="20"/>
      <c r="U34" s="10"/>
    </row>
    <row r="35" spans="1:21" ht="36" x14ac:dyDescent="0.2">
      <c r="A35" s="21">
        <v>6</v>
      </c>
      <c r="B35" s="15"/>
      <c r="C35" s="15"/>
      <c r="D35" s="15"/>
      <c r="E35" s="15" t="s">
        <v>222</v>
      </c>
      <c r="F35" s="15" t="s">
        <v>210</v>
      </c>
      <c r="G35" s="16">
        <v>100</v>
      </c>
      <c r="H35" s="16">
        <v>200</v>
      </c>
      <c r="I35" s="15" t="s">
        <v>18</v>
      </c>
      <c r="J35" s="15"/>
      <c r="K35" s="25"/>
      <c r="L35" s="59"/>
      <c r="M35" s="26"/>
      <c r="N35" s="25"/>
      <c r="O35" s="25"/>
      <c r="P35" s="18">
        <f t="shared" si="10"/>
        <v>0</v>
      </c>
      <c r="Q35" s="19">
        <f t="shared" si="11"/>
        <v>0</v>
      </c>
      <c r="R35" s="28"/>
      <c r="S35" s="28"/>
      <c r="T35" s="20"/>
      <c r="U35" s="10"/>
    </row>
    <row r="36" spans="1:21" ht="36" x14ac:dyDescent="0.2">
      <c r="A36" s="21">
        <v>6</v>
      </c>
      <c r="B36" s="15"/>
      <c r="C36" s="15"/>
      <c r="D36" s="15"/>
      <c r="E36" s="15" t="s">
        <v>223</v>
      </c>
      <c r="F36" s="15" t="s">
        <v>211</v>
      </c>
      <c r="G36" s="16">
        <v>50</v>
      </c>
      <c r="H36" s="16">
        <v>100</v>
      </c>
      <c r="I36" s="15" t="s">
        <v>18</v>
      </c>
      <c r="J36" s="15"/>
      <c r="K36" s="25"/>
      <c r="L36" s="59"/>
      <c r="M36" s="26"/>
      <c r="N36" s="25"/>
      <c r="O36" s="25"/>
      <c r="P36" s="18">
        <f t="shared" si="10"/>
        <v>0</v>
      </c>
      <c r="Q36" s="19">
        <f t="shared" si="11"/>
        <v>0</v>
      </c>
      <c r="R36" s="28"/>
      <c r="S36" s="28"/>
      <c r="T36" s="20"/>
      <c r="U36" s="10"/>
    </row>
    <row r="37" spans="1:21" ht="36" x14ac:dyDescent="0.2">
      <c r="A37" s="21">
        <v>6</v>
      </c>
      <c r="B37" s="15"/>
      <c r="C37" s="15"/>
      <c r="D37" s="15"/>
      <c r="E37" s="15" t="s">
        <v>224</v>
      </c>
      <c r="F37" s="15" t="s">
        <v>262</v>
      </c>
      <c r="G37" s="16">
        <v>50</v>
      </c>
      <c r="H37" s="16">
        <v>100</v>
      </c>
      <c r="I37" s="15" t="s">
        <v>18</v>
      </c>
      <c r="J37" s="15"/>
      <c r="K37" s="25"/>
      <c r="L37" s="59"/>
      <c r="M37" s="26"/>
      <c r="N37" s="25"/>
      <c r="O37" s="25"/>
      <c r="P37" s="18">
        <f t="shared" si="10"/>
        <v>0</v>
      </c>
      <c r="Q37" s="19">
        <f t="shared" si="11"/>
        <v>0</v>
      </c>
      <c r="R37" s="20"/>
      <c r="S37" s="20"/>
      <c r="T37" s="20"/>
      <c r="U37" s="10"/>
    </row>
    <row r="38" spans="1:21" ht="36" x14ac:dyDescent="0.2">
      <c r="A38" s="21">
        <v>6</v>
      </c>
      <c r="B38" s="15"/>
      <c r="C38" s="15"/>
      <c r="D38" s="15"/>
      <c r="E38" s="15" t="s">
        <v>225</v>
      </c>
      <c r="F38" s="15" t="s">
        <v>263</v>
      </c>
      <c r="G38" s="16">
        <v>500</v>
      </c>
      <c r="H38" s="16">
        <v>1000</v>
      </c>
      <c r="I38" s="15" t="s">
        <v>18</v>
      </c>
      <c r="J38" s="15"/>
      <c r="K38" s="25"/>
      <c r="L38" s="59"/>
      <c r="M38" s="26"/>
      <c r="N38" s="25"/>
      <c r="O38" s="25"/>
      <c r="P38" s="18">
        <f t="shared" si="10"/>
        <v>0</v>
      </c>
      <c r="Q38" s="19">
        <f t="shared" si="11"/>
        <v>0</v>
      </c>
      <c r="R38" s="20"/>
      <c r="S38" s="20"/>
      <c r="T38" s="20"/>
      <c r="U38" s="10"/>
    </row>
    <row r="39" spans="1:21" ht="36" x14ac:dyDescent="0.2">
      <c r="A39" s="21">
        <v>6</v>
      </c>
      <c r="B39" s="15"/>
      <c r="C39" s="15"/>
      <c r="D39" s="15"/>
      <c r="E39" s="15" t="s">
        <v>226</v>
      </c>
      <c r="F39" s="15" t="s">
        <v>264</v>
      </c>
      <c r="G39" s="16">
        <v>1100</v>
      </c>
      <c r="H39" s="16">
        <v>2200</v>
      </c>
      <c r="I39" s="15" t="s">
        <v>18</v>
      </c>
      <c r="J39" s="15"/>
      <c r="K39" s="25"/>
      <c r="L39" s="59"/>
      <c r="M39" s="26"/>
      <c r="N39" s="25"/>
      <c r="O39" s="25"/>
      <c r="P39" s="18">
        <f t="shared" si="10"/>
        <v>0</v>
      </c>
      <c r="Q39" s="19">
        <f t="shared" si="11"/>
        <v>0</v>
      </c>
      <c r="R39" s="20"/>
      <c r="S39" s="20"/>
      <c r="T39" s="20"/>
      <c r="U39" s="10"/>
    </row>
    <row r="40" spans="1:21" ht="36" x14ac:dyDescent="0.2">
      <c r="A40" s="21">
        <v>6</v>
      </c>
      <c r="B40" s="15"/>
      <c r="C40" s="15"/>
      <c r="D40" s="15"/>
      <c r="E40" s="15" t="s">
        <v>227</v>
      </c>
      <c r="F40" s="15" t="s">
        <v>265</v>
      </c>
      <c r="G40" s="16">
        <v>500</v>
      </c>
      <c r="H40" s="16">
        <v>1000</v>
      </c>
      <c r="I40" s="15" t="s">
        <v>18</v>
      </c>
      <c r="J40" s="15"/>
      <c r="K40" s="25"/>
      <c r="L40" s="59"/>
      <c r="M40" s="26"/>
      <c r="N40" s="25"/>
      <c r="O40" s="25"/>
      <c r="P40" s="18">
        <f t="shared" si="10"/>
        <v>0</v>
      </c>
      <c r="Q40" s="19">
        <f t="shared" si="11"/>
        <v>0</v>
      </c>
      <c r="R40" s="20"/>
      <c r="S40" s="20"/>
      <c r="T40" s="20"/>
      <c r="U40" s="10"/>
    </row>
    <row r="41" spans="1:21" ht="36" x14ac:dyDescent="0.2">
      <c r="A41" s="21">
        <v>6</v>
      </c>
      <c r="B41" s="15"/>
      <c r="C41" s="15"/>
      <c r="D41" s="15"/>
      <c r="E41" s="15" t="s">
        <v>228</v>
      </c>
      <c r="F41" s="15" t="s">
        <v>266</v>
      </c>
      <c r="G41" s="16">
        <v>50</v>
      </c>
      <c r="H41" s="16">
        <v>100</v>
      </c>
      <c r="I41" s="15" t="s">
        <v>18</v>
      </c>
      <c r="J41" s="15"/>
      <c r="K41" s="25"/>
      <c r="L41" s="59"/>
      <c r="M41" s="26"/>
      <c r="N41" s="25"/>
      <c r="O41" s="25"/>
      <c r="P41" s="18">
        <f t="shared" si="10"/>
        <v>0</v>
      </c>
      <c r="Q41" s="19">
        <f t="shared" si="11"/>
        <v>0</v>
      </c>
      <c r="R41" s="20"/>
      <c r="S41" s="20"/>
      <c r="T41" s="20"/>
      <c r="U41" s="10"/>
    </row>
    <row r="42" spans="1:21" ht="36" x14ac:dyDescent="0.2">
      <c r="A42" s="21">
        <v>6</v>
      </c>
      <c r="B42" s="15"/>
      <c r="C42" s="15"/>
      <c r="D42" s="15" t="s">
        <v>58</v>
      </c>
      <c r="E42" s="15" t="s">
        <v>59</v>
      </c>
      <c r="F42" s="15" t="s">
        <v>267</v>
      </c>
      <c r="G42" s="16">
        <v>100</v>
      </c>
      <c r="H42" s="16">
        <v>200</v>
      </c>
      <c r="I42" s="15" t="s">
        <v>18</v>
      </c>
      <c r="J42" s="15"/>
      <c r="K42" s="25"/>
      <c r="L42" s="59"/>
      <c r="M42" s="26"/>
      <c r="N42" s="25"/>
      <c r="O42" s="25"/>
      <c r="P42" s="18">
        <f t="shared" si="10"/>
        <v>0</v>
      </c>
      <c r="Q42" s="19">
        <f t="shared" si="11"/>
        <v>0</v>
      </c>
      <c r="R42" s="20"/>
      <c r="S42" s="20"/>
      <c r="T42" s="20"/>
      <c r="U42" s="10"/>
    </row>
    <row r="43" spans="1:21" ht="36" x14ac:dyDescent="0.2">
      <c r="A43" s="21">
        <v>6</v>
      </c>
      <c r="B43" s="15"/>
      <c r="C43" s="15"/>
      <c r="D43" s="15"/>
      <c r="E43" s="15"/>
      <c r="F43" s="15" t="s">
        <v>268</v>
      </c>
      <c r="G43" s="16">
        <v>1000</v>
      </c>
      <c r="H43" s="16">
        <v>2000</v>
      </c>
      <c r="I43" s="15" t="s">
        <v>18</v>
      </c>
      <c r="J43" s="15"/>
      <c r="K43" s="25"/>
      <c r="L43" s="59"/>
      <c r="M43" s="26"/>
      <c r="N43" s="25"/>
      <c r="O43" s="25"/>
      <c r="P43" s="18">
        <f t="shared" si="10"/>
        <v>0</v>
      </c>
      <c r="Q43" s="19">
        <f t="shared" si="11"/>
        <v>0</v>
      </c>
      <c r="R43" s="20"/>
      <c r="S43" s="20"/>
      <c r="T43" s="20"/>
      <c r="U43" s="10"/>
    </row>
    <row r="44" spans="1:21" ht="36" x14ac:dyDescent="0.2">
      <c r="A44" s="21">
        <v>6</v>
      </c>
      <c r="B44" s="15"/>
      <c r="C44" s="15"/>
      <c r="D44" s="15"/>
      <c r="E44" s="15"/>
      <c r="F44" s="15" t="s">
        <v>269</v>
      </c>
      <c r="G44" s="16">
        <v>3000</v>
      </c>
      <c r="H44" s="16">
        <v>6000</v>
      </c>
      <c r="I44" s="15" t="s">
        <v>18</v>
      </c>
      <c r="J44" s="15"/>
      <c r="K44" s="25"/>
      <c r="L44" s="59"/>
      <c r="M44" s="26"/>
      <c r="N44" s="25"/>
      <c r="O44" s="25"/>
      <c r="P44" s="18">
        <f t="shared" si="10"/>
        <v>0</v>
      </c>
      <c r="Q44" s="19">
        <f t="shared" si="11"/>
        <v>0</v>
      </c>
      <c r="R44" s="20"/>
      <c r="S44" s="20"/>
      <c r="T44" s="20"/>
      <c r="U44" s="10"/>
    </row>
    <row r="45" spans="1:21" ht="36" x14ac:dyDescent="0.2">
      <c r="A45" s="21">
        <v>6</v>
      </c>
      <c r="B45" s="15"/>
      <c r="C45" s="15"/>
      <c r="D45" s="15"/>
      <c r="E45" s="15"/>
      <c r="F45" s="15" t="s">
        <v>270</v>
      </c>
      <c r="G45" s="16">
        <v>1000</v>
      </c>
      <c r="H45" s="16">
        <v>2000</v>
      </c>
      <c r="I45" s="15" t="s">
        <v>18</v>
      </c>
      <c r="J45" s="15"/>
      <c r="K45" s="25"/>
      <c r="L45" s="59"/>
      <c r="M45" s="26"/>
      <c r="N45" s="25"/>
      <c r="O45" s="25"/>
      <c r="P45" s="18">
        <f t="shared" si="10"/>
        <v>0</v>
      </c>
      <c r="Q45" s="19">
        <f t="shared" si="11"/>
        <v>0</v>
      </c>
      <c r="R45" s="20"/>
      <c r="S45" s="20"/>
      <c r="T45" s="20"/>
      <c r="U45" s="10"/>
    </row>
    <row r="46" spans="1:21" ht="36" x14ac:dyDescent="0.2">
      <c r="A46" s="21">
        <v>6</v>
      </c>
      <c r="B46" s="15"/>
      <c r="C46" s="15"/>
      <c r="D46" s="15"/>
      <c r="E46" s="15"/>
      <c r="F46" s="15" t="s">
        <v>271</v>
      </c>
      <c r="G46" s="16">
        <v>200</v>
      </c>
      <c r="H46" s="16">
        <v>400</v>
      </c>
      <c r="I46" s="15" t="s">
        <v>18</v>
      </c>
      <c r="J46" s="15"/>
      <c r="K46" s="25"/>
      <c r="L46" s="59"/>
      <c r="M46" s="26"/>
      <c r="N46" s="25"/>
      <c r="O46" s="25"/>
      <c r="P46" s="18">
        <f t="shared" si="10"/>
        <v>0</v>
      </c>
      <c r="Q46" s="19">
        <f t="shared" si="11"/>
        <v>0</v>
      </c>
      <c r="R46" s="20"/>
      <c r="S46" s="20"/>
      <c r="T46" s="20"/>
      <c r="U46" s="10"/>
    </row>
    <row r="47" spans="1:21" ht="36" x14ac:dyDescent="0.2">
      <c r="A47" s="21">
        <v>6</v>
      </c>
      <c r="B47" s="15"/>
      <c r="C47" s="15"/>
      <c r="D47" s="15"/>
      <c r="E47" s="15"/>
      <c r="F47" s="15" t="s">
        <v>272</v>
      </c>
      <c r="G47" s="16">
        <v>100</v>
      </c>
      <c r="H47" s="16">
        <v>200</v>
      </c>
      <c r="I47" s="15" t="s">
        <v>18</v>
      </c>
      <c r="J47" s="15"/>
      <c r="K47" s="25"/>
      <c r="L47" s="59"/>
      <c r="M47" s="26"/>
      <c r="N47" s="25"/>
      <c r="O47" s="25"/>
      <c r="P47" s="18">
        <f t="shared" si="10"/>
        <v>0</v>
      </c>
      <c r="Q47" s="19">
        <f t="shared" si="11"/>
        <v>0</v>
      </c>
      <c r="R47" s="20"/>
      <c r="S47" s="20"/>
      <c r="T47" s="20"/>
      <c r="U47" s="10"/>
    </row>
    <row r="48" spans="1:21" x14ac:dyDescent="0.2">
      <c r="A48" s="21">
        <v>6</v>
      </c>
      <c r="B48" s="15"/>
      <c r="C48" s="15"/>
      <c r="D48" s="15"/>
      <c r="E48" s="15"/>
      <c r="F48" s="20" t="s">
        <v>23</v>
      </c>
      <c r="G48" s="16"/>
      <c r="H48" s="16"/>
      <c r="I48" s="15"/>
      <c r="J48" s="15"/>
      <c r="K48" s="25"/>
      <c r="L48" s="59"/>
      <c r="M48" s="26"/>
      <c r="N48" s="25"/>
      <c r="O48" s="25"/>
      <c r="P48" s="18">
        <f>SUM(P29:P47)</f>
        <v>0</v>
      </c>
      <c r="Q48" s="19">
        <f>SUM(Q29:Q47)</f>
        <v>0</v>
      </c>
      <c r="R48" s="20"/>
      <c r="S48" s="20"/>
      <c r="T48" s="20"/>
      <c r="U48" s="10"/>
    </row>
    <row r="49" spans="1:21" ht="96" x14ac:dyDescent="0.2">
      <c r="A49" s="21">
        <v>7</v>
      </c>
      <c r="B49" s="15"/>
      <c r="C49" s="15" t="s">
        <v>60</v>
      </c>
      <c r="D49" s="15" t="s">
        <v>61</v>
      </c>
      <c r="E49" s="15" t="s">
        <v>62</v>
      </c>
      <c r="F49" s="15" t="s">
        <v>273</v>
      </c>
      <c r="G49" s="16">
        <v>4</v>
      </c>
      <c r="H49" s="16">
        <v>8</v>
      </c>
      <c r="I49" s="15" t="s">
        <v>18</v>
      </c>
      <c r="J49" s="15"/>
      <c r="K49" s="25"/>
      <c r="L49" s="59"/>
      <c r="M49" s="26"/>
      <c r="N49" s="25"/>
      <c r="O49" s="25"/>
      <c r="P49" s="18">
        <f t="shared" ref="P49:P51" si="12">H49*K49</f>
        <v>0</v>
      </c>
      <c r="Q49" s="19">
        <f t="shared" ref="Q49:Q51" si="13">H49*M49</f>
        <v>0</v>
      </c>
      <c r="R49" s="20"/>
      <c r="S49" s="20"/>
      <c r="T49" s="20"/>
      <c r="U49" s="10"/>
    </row>
    <row r="50" spans="1:21" ht="72" x14ac:dyDescent="0.2">
      <c r="A50" s="21">
        <v>7</v>
      </c>
      <c r="B50" s="15"/>
      <c r="C50" s="15"/>
      <c r="D50" s="15"/>
      <c r="E50" s="15" t="s">
        <v>229</v>
      </c>
      <c r="F50" s="15" t="s">
        <v>274</v>
      </c>
      <c r="G50" s="16">
        <v>4</v>
      </c>
      <c r="H50" s="16">
        <v>8</v>
      </c>
      <c r="I50" s="15" t="s">
        <v>18</v>
      </c>
      <c r="J50" s="15"/>
      <c r="K50" s="25"/>
      <c r="L50" s="59"/>
      <c r="M50" s="26"/>
      <c r="N50" s="25"/>
      <c r="O50" s="25"/>
      <c r="P50" s="18">
        <f t="shared" si="12"/>
        <v>0</v>
      </c>
      <c r="Q50" s="19">
        <f t="shared" si="13"/>
        <v>0</v>
      </c>
      <c r="R50" s="20"/>
      <c r="S50" s="20"/>
      <c r="T50" s="20"/>
      <c r="U50" s="10"/>
    </row>
    <row r="51" spans="1:21" ht="72" x14ac:dyDescent="0.2">
      <c r="A51" s="21">
        <v>7</v>
      </c>
      <c r="B51" s="15"/>
      <c r="C51" s="15"/>
      <c r="D51" s="15"/>
      <c r="E51" s="15" t="s">
        <v>230</v>
      </c>
      <c r="F51" s="15" t="s">
        <v>275</v>
      </c>
      <c r="G51" s="16">
        <v>2</v>
      </c>
      <c r="H51" s="16">
        <v>4</v>
      </c>
      <c r="I51" s="15" t="s">
        <v>18</v>
      </c>
      <c r="J51" s="15"/>
      <c r="K51" s="25"/>
      <c r="L51" s="59"/>
      <c r="M51" s="26"/>
      <c r="N51" s="25"/>
      <c r="O51" s="25"/>
      <c r="P51" s="18">
        <f t="shared" si="12"/>
        <v>0</v>
      </c>
      <c r="Q51" s="19">
        <f t="shared" si="13"/>
        <v>0</v>
      </c>
      <c r="R51" s="20"/>
      <c r="S51" s="20"/>
      <c r="T51" s="20"/>
      <c r="U51" s="10"/>
    </row>
    <row r="52" spans="1:21" x14ac:dyDescent="0.2">
      <c r="A52" s="21">
        <v>7</v>
      </c>
      <c r="B52" s="15"/>
      <c r="C52" s="15"/>
      <c r="D52" s="15"/>
      <c r="E52" s="15"/>
      <c r="F52" s="20" t="s">
        <v>23</v>
      </c>
      <c r="G52" s="16"/>
      <c r="H52" s="16"/>
      <c r="I52" s="15"/>
      <c r="J52" s="15"/>
      <c r="K52" s="25"/>
      <c r="L52" s="59"/>
      <c r="M52" s="26"/>
      <c r="N52" s="25"/>
      <c r="O52" s="25"/>
      <c r="P52" s="18">
        <f>SUM(P49:P51)</f>
        <v>0</v>
      </c>
      <c r="Q52" s="19">
        <f>SUM(Q49:Q51)</f>
        <v>0</v>
      </c>
      <c r="R52" s="20"/>
      <c r="S52" s="20"/>
      <c r="T52" s="20"/>
      <c r="U52" s="10"/>
    </row>
    <row r="53" spans="1:21" ht="84" x14ac:dyDescent="0.2">
      <c r="A53" s="21">
        <v>8</v>
      </c>
      <c r="B53" s="15"/>
      <c r="C53" s="15"/>
      <c r="D53" s="15" t="s">
        <v>63</v>
      </c>
      <c r="E53" s="15" t="s">
        <v>64</v>
      </c>
      <c r="F53" s="15" t="s">
        <v>276</v>
      </c>
      <c r="G53" s="16">
        <v>350</v>
      </c>
      <c r="H53" s="16">
        <v>700</v>
      </c>
      <c r="I53" s="15" t="s">
        <v>18</v>
      </c>
      <c r="J53" s="15"/>
      <c r="K53" s="25"/>
      <c r="L53" s="59"/>
      <c r="M53" s="26"/>
      <c r="N53" s="25"/>
      <c r="O53" s="25"/>
      <c r="P53" s="18">
        <f t="shared" ref="P53" si="14">H53*K53</f>
        <v>0</v>
      </c>
      <c r="Q53" s="19">
        <f t="shared" ref="Q53" si="15">H53*M53</f>
        <v>0</v>
      </c>
      <c r="R53" s="20"/>
      <c r="S53" s="20"/>
      <c r="T53" s="20"/>
      <c r="U53" s="10"/>
    </row>
    <row r="54" spans="1:21" x14ac:dyDescent="0.2">
      <c r="A54" s="21">
        <v>8</v>
      </c>
      <c r="B54" s="15"/>
      <c r="C54" s="15"/>
      <c r="D54" s="15"/>
      <c r="E54" s="15"/>
      <c r="F54" s="20" t="s">
        <v>23</v>
      </c>
      <c r="G54" s="16"/>
      <c r="H54" s="16"/>
      <c r="I54" s="15"/>
      <c r="J54" s="15"/>
      <c r="K54" s="25"/>
      <c r="L54" s="59"/>
      <c r="M54" s="26"/>
      <c r="N54" s="25"/>
      <c r="O54" s="25"/>
      <c r="P54" s="18">
        <f>SUM(P53)</f>
        <v>0</v>
      </c>
      <c r="Q54" s="19">
        <f>SUM(Q53)</f>
        <v>0</v>
      </c>
      <c r="R54" s="20"/>
      <c r="S54" s="20"/>
      <c r="T54" s="20"/>
      <c r="U54" s="10"/>
    </row>
    <row r="55" spans="1:21" ht="144" x14ac:dyDescent="0.2">
      <c r="A55" s="21">
        <v>9</v>
      </c>
      <c r="B55" s="15"/>
      <c r="C55" s="15"/>
      <c r="D55" s="15" t="s">
        <v>65</v>
      </c>
      <c r="E55" s="15"/>
      <c r="F55" s="15" t="s">
        <v>217</v>
      </c>
      <c r="G55" s="16"/>
      <c r="H55" s="16"/>
      <c r="I55" s="15"/>
      <c r="J55" s="15"/>
      <c r="K55" s="25"/>
      <c r="L55" s="59"/>
      <c r="M55" s="26"/>
      <c r="N55" s="25"/>
      <c r="O55" s="25"/>
      <c r="P55" s="18"/>
      <c r="Q55" s="19"/>
      <c r="R55" s="10"/>
      <c r="S55" s="10"/>
      <c r="T55" s="10"/>
      <c r="U55" s="10"/>
    </row>
    <row r="56" spans="1:21" ht="96" x14ac:dyDescent="0.2">
      <c r="A56" s="21">
        <v>9</v>
      </c>
      <c r="B56" s="15"/>
      <c r="C56" s="15"/>
      <c r="D56" s="15"/>
      <c r="E56" s="15" t="s">
        <v>66</v>
      </c>
      <c r="F56" s="15" t="s">
        <v>67</v>
      </c>
      <c r="G56" s="16">
        <v>2000</v>
      </c>
      <c r="H56" s="16">
        <v>4000</v>
      </c>
      <c r="I56" s="15" t="s">
        <v>68</v>
      </c>
      <c r="J56" s="15"/>
      <c r="K56" s="25"/>
      <c r="L56" s="59"/>
      <c r="M56" s="26"/>
      <c r="N56" s="25"/>
      <c r="O56" s="25"/>
      <c r="P56" s="18">
        <f t="shared" ref="P56:P57" si="16">H56*K56</f>
        <v>0</v>
      </c>
      <c r="Q56" s="19">
        <f t="shared" ref="Q56:Q57" si="17">H56*M56</f>
        <v>0</v>
      </c>
      <c r="R56" s="20"/>
      <c r="S56" s="20"/>
      <c r="T56" s="20"/>
      <c r="U56" s="10"/>
    </row>
    <row r="57" spans="1:21" ht="72" x14ac:dyDescent="0.2">
      <c r="A57" s="21">
        <v>9</v>
      </c>
      <c r="B57" s="15"/>
      <c r="C57" s="15"/>
      <c r="D57" s="15"/>
      <c r="E57" s="15" t="s">
        <v>69</v>
      </c>
      <c r="F57" s="15" t="s">
        <v>70</v>
      </c>
      <c r="G57" s="16">
        <v>2000</v>
      </c>
      <c r="H57" s="16">
        <v>4000</v>
      </c>
      <c r="I57" s="15" t="s">
        <v>68</v>
      </c>
      <c r="J57" s="15"/>
      <c r="K57" s="25"/>
      <c r="L57" s="59"/>
      <c r="M57" s="26"/>
      <c r="N57" s="25"/>
      <c r="O57" s="25"/>
      <c r="P57" s="18">
        <f t="shared" si="16"/>
        <v>0</v>
      </c>
      <c r="Q57" s="19">
        <f t="shared" si="17"/>
        <v>0</v>
      </c>
      <c r="R57" s="20"/>
      <c r="S57" s="20"/>
      <c r="T57" s="20"/>
      <c r="U57" s="10"/>
    </row>
    <row r="58" spans="1:21" x14ac:dyDescent="0.2">
      <c r="A58" s="21">
        <v>9</v>
      </c>
      <c r="B58" s="15"/>
      <c r="C58" s="15"/>
      <c r="D58" s="15"/>
      <c r="E58" s="15"/>
      <c r="F58" s="20" t="s">
        <v>23</v>
      </c>
      <c r="G58" s="16"/>
      <c r="H58" s="16"/>
      <c r="I58" s="15"/>
      <c r="J58" s="15"/>
      <c r="K58" s="25"/>
      <c r="L58" s="59"/>
      <c r="M58" s="26"/>
      <c r="N58" s="25"/>
      <c r="O58" s="25"/>
      <c r="P58" s="18">
        <f>SUM(P56:P57)</f>
        <v>0</v>
      </c>
      <c r="Q58" s="19">
        <f>SUM(Q56:Q57)</f>
        <v>0</v>
      </c>
      <c r="R58" s="20"/>
      <c r="S58" s="20"/>
      <c r="T58" s="20"/>
      <c r="U58" s="10"/>
    </row>
    <row r="59" spans="1:21" ht="48" x14ac:dyDescent="0.2">
      <c r="A59" s="21">
        <v>10</v>
      </c>
      <c r="B59" s="15"/>
      <c r="C59" s="15" t="s">
        <v>71</v>
      </c>
      <c r="D59" s="15" t="s">
        <v>72</v>
      </c>
      <c r="E59" s="15" t="s">
        <v>73</v>
      </c>
      <c r="F59" s="15" t="s">
        <v>74</v>
      </c>
      <c r="G59" s="16">
        <v>100</v>
      </c>
      <c r="H59" s="16">
        <v>200</v>
      </c>
      <c r="I59" s="15" t="s">
        <v>56</v>
      </c>
      <c r="J59" s="15"/>
      <c r="K59" s="25"/>
      <c r="L59" s="59"/>
      <c r="M59" s="26"/>
      <c r="N59" s="25"/>
      <c r="O59" s="25"/>
      <c r="P59" s="18">
        <f>H59*K59</f>
        <v>0</v>
      </c>
      <c r="Q59" s="19">
        <f t="shared" ref="Q59" si="18">H59*M59</f>
        <v>0</v>
      </c>
      <c r="R59" s="20"/>
      <c r="S59" s="20"/>
      <c r="T59" s="20"/>
      <c r="U59" s="10"/>
    </row>
    <row r="60" spans="1:21" x14ac:dyDescent="0.2">
      <c r="A60" s="21">
        <v>10</v>
      </c>
      <c r="B60" s="15"/>
      <c r="C60" s="15"/>
      <c r="D60" s="15"/>
      <c r="E60" s="15"/>
      <c r="F60" s="20" t="s">
        <v>23</v>
      </c>
      <c r="G60" s="16"/>
      <c r="H60" s="16"/>
      <c r="I60" s="15"/>
      <c r="J60" s="15"/>
      <c r="K60" s="25"/>
      <c r="L60" s="59"/>
      <c r="M60" s="26"/>
      <c r="N60" s="25"/>
      <c r="O60" s="25"/>
      <c r="P60" s="18">
        <f>SUM(P59)</f>
        <v>0</v>
      </c>
      <c r="Q60" s="19">
        <f>SUM(Q59)</f>
        <v>0</v>
      </c>
      <c r="R60" s="20"/>
      <c r="S60" s="20"/>
      <c r="T60" s="20"/>
      <c r="U60" s="10"/>
    </row>
    <row r="61" spans="1:21" ht="336" x14ac:dyDescent="0.2">
      <c r="A61" s="21">
        <v>11</v>
      </c>
      <c r="B61" s="15"/>
      <c r="C61" s="15" t="s">
        <v>75</v>
      </c>
      <c r="D61" s="15" t="s">
        <v>76</v>
      </c>
      <c r="E61" s="15"/>
      <c r="F61" s="15" t="s">
        <v>77</v>
      </c>
      <c r="G61" s="16"/>
      <c r="H61" s="16"/>
      <c r="I61" s="15"/>
      <c r="J61" s="15"/>
      <c r="K61" s="25"/>
      <c r="L61" s="59"/>
      <c r="M61" s="26"/>
      <c r="N61" s="25"/>
      <c r="O61" s="25"/>
      <c r="P61" s="18"/>
      <c r="Q61" s="19"/>
      <c r="R61" s="10"/>
      <c r="S61" s="15"/>
      <c r="T61" s="10"/>
      <c r="U61" s="10"/>
    </row>
    <row r="62" spans="1:21" ht="96" x14ac:dyDescent="0.2">
      <c r="A62" s="21">
        <v>11</v>
      </c>
      <c r="B62" s="15"/>
      <c r="C62" s="15"/>
      <c r="D62" s="15"/>
      <c r="E62" s="45" t="s">
        <v>78</v>
      </c>
      <c r="F62" s="45" t="s">
        <v>79</v>
      </c>
      <c r="G62" s="46">
        <v>420</v>
      </c>
      <c r="H62" s="46">
        <v>840</v>
      </c>
      <c r="I62" s="45" t="s">
        <v>18</v>
      </c>
      <c r="J62" s="45"/>
      <c r="K62" s="47"/>
      <c r="L62" s="61"/>
      <c r="M62" s="62"/>
      <c r="N62" s="47"/>
      <c r="O62" s="45"/>
      <c r="P62" s="48">
        <f t="shared" ref="P62:P64" si="19">H62*K62</f>
        <v>0</v>
      </c>
      <c r="Q62" s="49">
        <f>H62*M62</f>
        <v>0</v>
      </c>
      <c r="R62" s="45"/>
      <c r="S62" s="50"/>
      <c r="T62" s="51"/>
      <c r="U62" s="52"/>
    </row>
    <row r="63" spans="1:21" ht="96" x14ac:dyDescent="0.2">
      <c r="A63" s="21">
        <v>11</v>
      </c>
      <c r="B63" s="15"/>
      <c r="C63" s="15"/>
      <c r="D63" s="15"/>
      <c r="E63" s="45" t="s">
        <v>80</v>
      </c>
      <c r="F63" s="45" t="s">
        <v>81</v>
      </c>
      <c r="G63" s="46">
        <v>200</v>
      </c>
      <c r="H63" s="46">
        <v>400</v>
      </c>
      <c r="I63" s="45" t="s">
        <v>18</v>
      </c>
      <c r="J63" s="45"/>
      <c r="K63" s="47"/>
      <c r="L63" s="61"/>
      <c r="M63" s="62"/>
      <c r="N63" s="47"/>
      <c r="O63" s="45"/>
      <c r="P63" s="48">
        <f t="shared" si="19"/>
        <v>0</v>
      </c>
      <c r="Q63" s="49">
        <f t="shared" ref="Q63:Q64" si="20">H63*M63</f>
        <v>0</v>
      </c>
      <c r="R63" s="45"/>
      <c r="S63" s="50"/>
      <c r="T63" s="51"/>
      <c r="U63" s="52"/>
    </row>
    <row r="64" spans="1:21" ht="108" x14ac:dyDescent="0.2">
      <c r="A64" s="21">
        <v>11</v>
      </c>
      <c r="B64" s="15"/>
      <c r="C64" s="15"/>
      <c r="D64" s="15"/>
      <c r="E64" s="45" t="s">
        <v>82</v>
      </c>
      <c r="F64" s="45" t="s">
        <v>277</v>
      </c>
      <c r="G64" s="46">
        <v>40</v>
      </c>
      <c r="H64" s="46">
        <v>80</v>
      </c>
      <c r="I64" s="45" t="s">
        <v>18</v>
      </c>
      <c r="J64" s="45"/>
      <c r="K64" s="47"/>
      <c r="L64" s="61"/>
      <c r="M64" s="62"/>
      <c r="N64" s="47"/>
      <c r="O64" s="45"/>
      <c r="P64" s="48">
        <f t="shared" si="19"/>
        <v>0</v>
      </c>
      <c r="Q64" s="49">
        <f t="shared" si="20"/>
        <v>0</v>
      </c>
      <c r="R64" s="45"/>
      <c r="S64" s="50"/>
      <c r="T64" s="51"/>
      <c r="U64" s="52"/>
    </row>
    <row r="65" spans="1:21" x14ac:dyDescent="0.2">
      <c r="A65" s="21">
        <v>11</v>
      </c>
      <c r="B65" s="15"/>
      <c r="C65" s="15"/>
      <c r="D65" s="15"/>
      <c r="E65" s="45"/>
      <c r="F65" s="52" t="s">
        <v>23</v>
      </c>
      <c r="G65" s="46"/>
      <c r="H65" s="46"/>
      <c r="I65" s="45"/>
      <c r="J65" s="45"/>
      <c r="K65" s="45"/>
      <c r="L65" s="45"/>
      <c r="M65" s="62"/>
      <c r="N65" s="45"/>
      <c r="O65" s="45"/>
      <c r="P65" s="53">
        <f>SUM(P62:P64)</f>
        <v>0</v>
      </c>
      <c r="Q65" s="53">
        <f>SUM(Q62:Q64)</f>
        <v>0</v>
      </c>
      <c r="R65" s="45"/>
      <c r="S65" s="54"/>
      <c r="T65" s="45"/>
      <c r="U65" s="52"/>
    </row>
    <row r="66" spans="1:21" ht="96" x14ac:dyDescent="0.2">
      <c r="A66" s="21">
        <v>12</v>
      </c>
      <c r="B66" s="15"/>
      <c r="C66" s="15"/>
      <c r="D66" s="15" t="s">
        <v>212</v>
      </c>
      <c r="E66" s="15" t="s">
        <v>213</v>
      </c>
      <c r="F66" s="15" t="s">
        <v>240</v>
      </c>
      <c r="G66" s="16">
        <v>100</v>
      </c>
      <c r="H66" s="16">
        <v>200</v>
      </c>
      <c r="I66" s="15" t="s">
        <v>18</v>
      </c>
      <c r="J66" s="15"/>
      <c r="K66" s="15"/>
      <c r="L66" s="15"/>
      <c r="M66" s="58"/>
      <c r="N66" s="15"/>
      <c r="O66" s="15"/>
      <c r="P66" s="18">
        <f t="shared" ref="P66:P67" si="21">H66*K66</f>
        <v>0</v>
      </c>
      <c r="Q66" s="19">
        <f t="shared" ref="Q66:Q67" si="22">H66*M66</f>
        <v>0</v>
      </c>
      <c r="R66" s="15"/>
      <c r="S66" s="15"/>
      <c r="T66" s="15"/>
      <c r="U66" s="10"/>
    </row>
    <row r="67" spans="1:21" ht="96" x14ac:dyDescent="0.2">
      <c r="A67" s="21">
        <v>12</v>
      </c>
      <c r="B67" s="15"/>
      <c r="C67" s="15"/>
      <c r="D67" s="15"/>
      <c r="E67" s="15" t="s">
        <v>214</v>
      </c>
      <c r="F67" s="15" t="s">
        <v>241</v>
      </c>
      <c r="G67" s="16">
        <v>100</v>
      </c>
      <c r="H67" s="16">
        <v>200</v>
      </c>
      <c r="I67" s="15" t="s">
        <v>18</v>
      </c>
      <c r="J67" s="15"/>
      <c r="K67" s="15"/>
      <c r="L67" s="15"/>
      <c r="M67" s="58"/>
      <c r="N67" s="15"/>
      <c r="O67" s="15"/>
      <c r="P67" s="18">
        <f t="shared" si="21"/>
        <v>0</v>
      </c>
      <c r="Q67" s="19">
        <f t="shared" si="22"/>
        <v>0</v>
      </c>
      <c r="R67" s="15"/>
      <c r="S67" s="15"/>
      <c r="T67" s="15"/>
      <c r="U67" s="10"/>
    </row>
    <row r="68" spans="1:21" x14ac:dyDescent="0.2">
      <c r="A68" s="21">
        <v>12</v>
      </c>
      <c r="B68" s="15"/>
      <c r="C68" s="15"/>
      <c r="D68" s="15"/>
      <c r="E68" s="15"/>
      <c r="F68" s="20" t="s">
        <v>23</v>
      </c>
      <c r="G68" s="16"/>
      <c r="H68" s="16"/>
      <c r="I68" s="15"/>
      <c r="J68" s="15"/>
      <c r="K68" s="15"/>
      <c r="L68" s="15"/>
      <c r="M68" s="58"/>
      <c r="N68" s="15"/>
      <c r="O68" s="15"/>
      <c r="P68" s="18">
        <f>SUM(P66:P67)</f>
        <v>0</v>
      </c>
      <c r="Q68" s="19">
        <f>SUM(Q66:Q67)</f>
        <v>0</v>
      </c>
      <c r="R68" s="15"/>
      <c r="S68" s="15"/>
      <c r="T68" s="15"/>
      <c r="U68" s="10"/>
    </row>
    <row r="69" spans="1:21" ht="264" x14ac:dyDescent="0.2">
      <c r="A69" s="21">
        <v>13</v>
      </c>
      <c r="B69" s="15"/>
      <c r="C69" s="15" t="s">
        <v>83</v>
      </c>
      <c r="D69" s="15" t="s">
        <v>278</v>
      </c>
      <c r="E69" s="15" t="s">
        <v>84</v>
      </c>
      <c r="F69" s="15" t="s">
        <v>279</v>
      </c>
      <c r="G69" s="16">
        <v>1800</v>
      </c>
      <c r="H69" s="16">
        <v>3600</v>
      </c>
      <c r="I69" s="15" t="s">
        <v>27</v>
      </c>
      <c r="J69" s="15"/>
      <c r="K69" s="15"/>
      <c r="L69" s="15"/>
      <c r="M69" s="58"/>
      <c r="N69" s="15"/>
      <c r="O69" s="15"/>
      <c r="P69" s="18">
        <f t="shared" ref="P69:P72" si="23">H69*K69</f>
        <v>0</v>
      </c>
      <c r="Q69" s="19">
        <f t="shared" ref="Q69:Q72" si="24">H69*M69</f>
        <v>0</v>
      </c>
      <c r="R69" s="15"/>
      <c r="S69" s="15"/>
      <c r="T69" s="15"/>
      <c r="U69" s="10"/>
    </row>
    <row r="70" spans="1:21" ht="48" x14ac:dyDescent="0.2">
      <c r="A70" s="21">
        <v>13</v>
      </c>
      <c r="B70" s="15"/>
      <c r="C70" s="15"/>
      <c r="D70" s="15"/>
      <c r="E70" s="15" t="s">
        <v>85</v>
      </c>
      <c r="F70" s="15" t="s">
        <v>86</v>
      </c>
      <c r="G70" s="16">
        <v>10000</v>
      </c>
      <c r="H70" s="16">
        <v>20000</v>
      </c>
      <c r="I70" s="15" t="s">
        <v>18</v>
      </c>
      <c r="J70" s="15"/>
      <c r="K70" s="15"/>
      <c r="L70" s="15"/>
      <c r="M70" s="58"/>
      <c r="N70" s="15"/>
      <c r="O70" s="15"/>
      <c r="P70" s="18">
        <f t="shared" si="23"/>
        <v>0</v>
      </c>
      <c r="Q70" s="19">
        <f t="shared" si="24"/>
        <v>0</v>
      </c>
      <c r="R70" s="15"/>
      <c r="S70" s="15"/>
      <c r="T70" s="15"/>
      <c r="U70" s="10"/>
    </row>
    <row r="71" spans="1:21" ht="48" x14ac:dyDescent="0.2">
      <c r="A71" s="21">
        <v>13</v>
      </c>
      <c r="B71" s="15"/>
      <c r="C71" s="15"/>
      <c r="D71" s="15"/>
      <c r="E71" s="15" t="s">
        <v>87</v>
      </c>
      <c r="F71" s="15" t="s">
        <v>88</v>
      </c>
      <c r="G71" s="16">
        <v>1100</v>
      </c>
      <c r="H71" s="16">
        <v>2200</v>
      </c>
      <c r="I71" s="15" t="s">
        <v>18</v>
      </c>
      <c r="J71" s="15"/>
      <c r="K71" s="15"/>
      <c r="L71" s="15"/>
      <c r="M71" s="58"/>
      <c r="N71" s="15"/>
      <c r="O71" s="15"/>
      <c r="P71" s="18">
        <f t="shared" si="23"/>
        <v>0</v>
      </c>
      <c r="Q71" s="19">
        <f t="shared" si="24"/>
        <v>0</v>
      </c>
      <c r="R71" s="15"/>
      <c r="S71" s="15"/>
      <c r="T71" s="15"/>
      <c r="U71" s="10"/>
    </row>
    <row r="72" spans="1:21" ht="192" x14ac:dyDescent="0.2">
      <c r="A72" s="21">
        <v>13</v>
      </c>
      <c r="B72" s="15"/>
      <c r="C72" s="15"/>
      <c r="D72" s="15"/>
      <c r="E72" s="15" t="s">
        <v>89</v>
      </c>
      <c r="F72" s="15" t="s">
        <v>90</v>
      </c>
      <c r="G72" s="16">
        <v>6000</v>
      </c>
      <c r="H72" s="16">
        <v>12000</v>
      </c>
      <c r="I72" s="15" t="s">
        <v>18</v>
      </c>
      <c r="J72" s="15"/>
      <c r="K72" s="15"/>
      <c r="L72" s="15"/>
      <c r="M72" s="58"/>
      <c r="N72" s="15"/>
      <c r="O72" s="15"/>
      <c r="P72" s="18">
        <f t="shared" si="23"/>
        <v>0</v>
      </c>
      <c r="Q72" s="19">
        <f t="shared" si="24"/>
        <v>0</v>
      </c>
      <c r="R72" s="15"/>
      <c r="S72" s="15"/>
      <c r="T72" s="15"/>
      <c r="U72" s="10"/>
    </row>
    <row r="73" spans="1:21" x14ac:dyDescent="0.2">
      <c r="A73" s="21">
        <v>13</v>
      </c>
      <c r="B73" s="15"/>
      <c r="C73" s="15"/>
      <c r="D73" s="15"/>
      <c r="E73" s="15"/>
      <c r="F73" s="20" t="s">
        <v>23</v>
      </c>
      <c r="G73" s="16"/>
      <c r="H73" s="16"/>
      <c r="I73" s="15"/>
      <c r="J73" s="15"/>
      <c r="K73" s="15"/>
      <c r="L73" s="15"/>
      <c r="M73" s="58"/>
      <c r="N73" s="15"/>
      <c r="O73" s="15"/>
      <c r="P73" s="18">
        <f>SUM(P69:P72)</f>
        <v>0</v>
      </c>
      <c r="Q73" s="19">
        <f>SUM(Q69:Q72)</f>
        <v>0</v>
      </c>
      <c r="R73" s="15"/>
      <c r="S73" s="15"/>
      <c r="T73" s="15"/>
      <c r="U73" s="10"/>
    </row>
    <row r="74" spans="1:21" ht="120" x14ac:dyDescent="0.2">
      <c r="A74" s="21">
        <v>14</v>
      </c>
      <c r="B74" s="15"/>
      <c r="C74" s="15"/>
      <c r="D74" s="15" t="s">
        <v>91</v>
      </c>
      <c r="E74" s="15" t="s">
        <v>92</v>
      </c>
      <c r="F74" s="15" t="s">
        <v>93</v>
      </c>
      <c r="G74" s="16">
        <v>150</v>
      </c>
      <c r="H74" s="16">
        <v>300</v>
      </c>
      <c r="I74" s="15" t="s">
        <v>18</v>
      </c>
      <c r="J74" s="15"/>
      <c r="K74" s="15"/>
      <c r="L74" s="15"/>
      <c r="M74" s="58"/>
      <c r="N74" s="15"/>
      <c r="O74" s="15"/>
      <c r="P74" s="18">
        <f t="shared" ref="P74" si="25">H74*K74</f>
        <v>0</v>
      </c>
      <c r="Q74" s="19">
        <f t="shared" ref="Q74" si="26">H74*M74</f>
        <v>0</v>
      </c>
      <c r="R74" s="15"/>
      <c r="S74" s="15"/>
      <c r="T74" s="15"/>
      <c r="U74" s="10"/>
    </row>
    <row r="75" spans="1:21" x14ac:dyDescent="0.2">
      <c r="A75" s="21">
        <v>14</v>
      </c>
      <c r="B75" s="15"/>
      <c r="C75" s="15"/>
      <c r="D75" s="15"/>
      <c r="E75" s="15"/>
      <c r="F75" s="20" t="s">
        <v>23</v>
      </c>
      <c r="G75" s="16"/>
      <c r="H75" s="16"/>
      <c r="I75" s="15"/>
      <c r="J75" s="15"/>
      <c r="K75" s="15"/>
      <c r="L75" s="15"/>
      <c r="M75" s="58"/>
      <c r="N75" s="15"/>
      <c r="O75" s="15"/>
      <c r="P75" s="18">
        <f>SUM(P74)</f>
        <v>0</v>
      </c>
      <c r="Q75" s="19">
        <f>SUM(Q74)</f>
        <v>0</v>
      </c>
      <c r="R75" s="15"/>
      <c r="S75" s="15"/>
      <c r="T75" s="15"/>
      <c r="U75" s="10"/>
    </row>
    <row r="76" spans="1:21" ht="204" x14ac:dyDescent="0.2">
      <c r="A76" s="21">
        <v>15</v>
      </c>
      <c r="B76" s="15"/>
      <c r="C76" s="15"/>
      <c r="D76" s="15" t="s">
        <v>94</v>
      </c>
      <c r="E76" s="15"/>
      <c r="F76" s="15" t="s">
        <v>280</v>
      </c>
      <c r="G76" s="16"/>
      <c r="H76" s="16"/>
      <c r="I76" s="15"/>
      <c r="J76" s="15"/>
      <c r="K76" s="25"/>
      <c r="L76" s="59"/>
      <c r="M76" s="26"/>
      <c r="N76" s="25"/>
      <c r="O76" s="25"/>
      <c r="P76" s="18"/>
      <c r="Q76" s="19"/>
      <c r="R76" s="10"/>
      <c r="S76" s="15"/>
      <c r="T76" s="10"/>
      <c r="U76" s="10"/>
    </row>
    <row r="77" spans="1:21" ht="48" x14ac:dyDescent="0.2">
      <c r="A77" s="21">
        <v>15</v>
      </c>
      <c r="B77" s="15"/>
      <c r="C77" s="15"/>
      <c r="D77" s="15"/>
      <c r="E77" s="15" t="s">
        <v>95</v>
      </c>
      <c r="F77" s="15" t="s">
        <v>96</v>
      </c>
      <c r="G77" s="16">
        <v>200</v>
      </c>
      <c r="H77" s="16">
        <v>400</v>
      </c>
      <c r="I77" s="15" t="s">
        <v>18</v>
      </c>
      <c r="J77" s="15"/>
      <c r="K77" s="15"/>
      <c r="L77" s="15"/>
      <c r="M77" s="58"/>
      <c r="N77" s="15"/>
      <c r="O77" s="15"/>
      <c r="P77" s="18">
        <f t="shared" ref="P77:P82" si="27">H77*K77</f>
        <v>0</v>
      </c>
      <c r="Q77" s="19">
        <f t="shared" ref="Q77:Q82" si="28">H77*M77</f>
        <v>0</v>
      </c>
      <c r="R77" s="15"/>
      <c r="S77" s="15"/>
      <c r="T77" s="15"/>
      <c r="U77" s="10"/>
    </row>
    <row r="78" spans="1:21" ht="36" x14ac:dyDescent="0.2">
      <c r="A78" s="21">
        <v>15</v>
      </c>
      <c r="B78" s="15"/>
      <c r="C78" s="15"/>
      <c r="D78" s="15"/>
      <c r="E78" s="15" t="s">
        <v>97</v>
      </c>
      <c r="F78" s="15" t="s">
        <v>98</v>
      </c>
      <c r="G78" s="16">
        <v>50</v>
      </c>
      <c r="H78" s="16">
        <v>100</v>
      </c>
      <c r="I78" s="15" t="s">
        <v>18</v>
      </c>
      <c r="J78" s="15"/>
      <c r="K78" s="15"/>
      <c r="L78" s="15"/>
      <c r="M78" s="58"/>
      <c r="N78" s="15"/>
      <c r="O78" s="15"/>
      <c r="P78" s="18">
        <f t="shared" si="27"/>
        <v>0</v>
      </c>
      <c r="Q78" s="19">
        <f t="shared" si="28"/>
        <v>0</v>
      </c>
      <c r="R78" s="15"/>
      <c r="S78" s="15"/>
      <c r="T78" s="15"/>
      <c r="U78" s="10"/>
    </row>
    <row r="79" spans="1:21" ht="84" x14ac:dyDescent="0.2">
      <c r="A79" s="21">
        <v>15</v>
      </c>
      <c r="B79" s="15"/>
      <c r="C79" s="15"/>
      <c r="D79" s="15"/>
      <c r="E79" s="15" t="s">
        <v>99</v>
      </c>
      <c r="F79" s="15" t="s">
        <v>100</v>
      </c>
      <c r="G79" s="16">
        <v>1000</v>
      </c>
      <c r="H79" s="16">
        <v>2000</v>
      </c>
      <c r="I79" s="15" t="s">
        <v>18</v>
      </c>
      <c r="J79" s="15"/>
      <c r="K79" s="15"/>
      <c r="L79" s="15"/>
      <c r="M79" s="58"/>
      <c r="N79" s="15"/>
      <c r="O79" s="15"/>
      <c r="P79" s="18">
        <f t="shared" si="27"/>
        <v>0</v>
      </c>
      <c r="Q79" s="19">
        <f t="shared" si="28"/>
        <v>0</v>
      </c>
      <c r="R79" s="15"/>
      <c r="S79" s="15"/>
      <c r="T79" s="15"/>
      <c r="U79" s="10"/>
    </row>
    <row r="80" spans="1:21" ht="48" x14ac:dyDescent="0.2">
      <c r="A80" s="21">
        <v>15</v>
      </c>
      <c r="B80" s="15"/>
      <c r="C80" s="15"/>
      <c r="D80" s="15"/>
      <c r="E80" s="15" t="s">
        <v>101</v>
      </c>
      <c r="F80" s="15" t="s">
        <v>102</v>
      </c>
      <c r="G80" s="16">
        <v>1500</v>
      </c>
      <c r="H80" s="16">
        <v>3000</v>
      </c>
      <c r="I80" s="15" t="s">
        <v>18</v>
      </c>
      <c r="J80" s="15"/>
      <c r="K80" s="15"/>
      <c r="L80" s="15"/>
      <c r="M80" s="58"/>
      <c r="N80" s="15"/>
      <c r="O80" s="15"/>
      <c r="P80" s="18">
        <f t="shared" si="27"/>
        <v>0</v>
      </c>
      <c r="Q80" s="19">
        <f t="shared" si="28"/>
        <v>0</v>
      </c>
      <c r="R80" s="15"/>
      <c r="S80" s="15"/>
      <c r="T80" s="15"/>
      <c r="U80" s="10"/>
    </row>
    <row r="81" spans="1:21" ht="36" x14ac:dyDescent="0.2">
      <c r="A81" s="21">
        <v>15</v>
      </c>
      <c r="B81" s="15"/>
      <c r="C81" s="15"/>
      <c r="D81" s="15"/>
      <c r="E81" s="15" t="s">
        <v>103</v>
      </c>
      <c r="F81" s="15" t="s">
        <v>104</v>
      </c>
      <c r="G81" s="16">
        <v>650</v>
      </c>
      <c r="H81" s="16">
        <v>1300</v>
      </c>
      <c r="I81" s="15" t="s">
        <v>18</v>
      </c>
      <c r="J81" s="15"/>
      <c r="K81" s="15"/>
      <c r="L81" s="15"/>
      <c r="M81" s="58"/>
      <c r="N81" s="15"/>
      <c r="O81" s="15"/>
      <c r="P81" s="18">
        <f t="shared" si="27"/>
        <v>0</v>
      </c>
      <c r="Q81" s="19">
        <f t="shared" si="28"/>
        <v>0</v>
      </c>
      <c r="R81" s="15"/>
      <c r="S81" s="15"/>
      <c r="T81" s="15"/>
      <c r="U81" s="10"/>
    </row>
    <row r="82" spans="1:21" ht="36" x14ac:dyDescent="0.2">
      <c r="A82" s="21">
        <v>15</v>
      </c>
      <c r="B82" s="15"/>
      <c r="C82" s="15"/>
      <c r="D82" s="15"/>
      <c r="E82" s="15" t="s">
        <v>105</v>
      </c>
      <c r="F82" s="15" t="s">
        <v>106</v>
      </c>
      <c r="G82" s="16">
        <v>500</v>
      </c>
      <c r="H82" s="16">
        <v>1000</v>
      </c>
      <c r="I82" s="15" t="s">
        <v>18</v>
      </c>
      <c r="J82" s="15"/>
      <c r="K82" s="15"/>
      <c r="L82" s="15"/>
      <c r="M82" s="58"/>
      <c r="N82" s="15"/>
      <c r="O82" s="15"/>
      <c r="P82" s="18">
        <f t="shared" si="27"/>
        <v>0</v>
      </c>
      <c r="Q82" s="19">
        <f t="shared" si="28"/>
        <v>0</v>
      </c>
      <c r="R82" s="15"/>
      <c r="S82" s="15"/>
      <c r="T82" s="15"/>
      <c r="U82" s="10"/>
    </row>
    <row r="83" spans="1:21" x14ac:dyDescent="0.2">
      <c r="A83" s="21">
        <v>15</v>
      </c>
      <c r="B83" s="15"/>
      <c r="C83" s="15"/>
      <c r="D83" s="15"/>
      <c r="E83" s="15"/>
      <c r="F83" s="20" t="s">
        <v>23</v>
      </c>
      <c r="G83" s="16"/>
      <c r="H83" s="16"/>
      <c r="I83" s="15"/>
      <c r="J83" s="15"/>
      <c r="K83" s="15"/>
      <c r="L83" s="15"/>
      <c r="M83" s="58"/>
      <c r="N83" s="15"/>
      <c r="O83" s="15"/>
      <c r="P83" s="18">
        <f>SUM(P77:P82)</f>
        <v>0</v>
      </c>
      <c r="Q83" s="19">
        <f>SUM(Q77:Q82)</f>
        <v>0</v>
      </c>
      <c r="R83" s="15"/>
      <c r="S83" s="15"/>
      <c r="T83" s="15"/>
      <c r="U83" s="10"/>
    </row>
    <row r="84" spans="1:21" ht="144" x14ac:dyDescent="0.2">
      <c r="A84" s="21">
        <v>16</v>
      </c>
      <c r="B84" s="15"/>
      <c r="C84" s="15" t="s">
        <v>107</v>
      </c>
      <c r="D84" s="15" t="s">
        <v>108</v>
      </c>
      <c r="E84" s="15" t="s">
        <v>109</v>
      </c>
      <c r="F84" s="15" t="s">
        <v>110</v>
      </c>
      <c r="G84" s="16">
        <v>200</v>
      </c>
      <c r="H84" s="16">
        <v>400</v>
      </c>
      <c r="I84" s="15" t="s">
        <v>18</v>
      </c>
      <c r="J84" s="15"/>
      <c r="K84" s="25"/>
      <c r="L84" s="59"/>
      <c r="M84" s="26"/>
      <c r="N84" s="25"/>
      <c r="O84" s="25"/>
      <c r="P84" s="18">
        <f t="shared" ref="P84:P90" si="29">H84*K84</f>
        <v>0</v>
      </c>
      <c r="Q84" s="19">
        <f t="shared" ref="Q84:Q90" si="30">H84*M84</f>
        <v>0</v>
      </c>
      <c r="R84" s="20"/>
      <c r="S84" s="20"/>
      <c r="T84" s="20"/>
      <c r="U84" s="10"/>
    </row>
    <row r="85" spans="1:21" ht="84" x14ac:dyDescent="0.2">
      <c r="A85" s="21">
        <v>16</v>
      </c>
      <c r="B85" s="15"/>
      <c r="C85" s="15"/>
      <c r="D85" s="15"/>
      <c r="E85" s="15" t="s">
        <v>111</v>
      </c>
      <c r="F85" s="15" t="s">
        <v>112</v>
      </c>
      <c r="G85" s="16">
        <v>3000</v>
      </c>
      <c r="H85" s="16">
        <v>6000</v>
      </c>
      <c r="I85" s="15" t="s">
        <v>18</v>
      </c>
      <c r="J85" s="15"/>
      <c r="K85" s="25"/>
      <c r="L85" s="59"/>
      <c r="M85" s="26"/>
      <c r="N85" s="25"/>
      <c r="O85" s="25"/>
      <c r="P85" s="18">
        <f t="shared" si="29"/>
        <v>0</v>
      </c>
      <c r="Q85" s="19">
        <f t="shared" si="30"/>
        <v>0</v>
      </c>
      <c r="R85" s="20"/>
      <c r="S85" s="20"/>
      <c r="T85" s="20"/>
      <c r="U85" s="10"/>
    </row>
    <row r="86" spans="1:21" ht="84" x14ac:dyDescent="0.2">
      <c r="A86" s="21">
        <v>16</v>
      </c>
      <c r="B86" s="15"/>
      <c r="C86" s="15"/>
      <c r="D86" s="15"/>
      <c r="E86" s="15" t="s">
        <v>113</v>
      </c>
      <c r="F86" s="15" t="s">
        <v>114</v>
      </c>
      <c r="G86" s="16">
        <v>3200</v>
      </c>
      <c r="H86" s="16">
        <v>6400</v>
      </c>
      <c r="I86" s="15" t="s">
        <v>18</v>
      </c>
      <c r="J86" s="15"/>
      <c r="K86" s="25"/>
      <c r="L86" s="59"/>
      <c r="M86" s="26"/>
      <c r="N86" s="25"/>
      <c r="O86" s="25"/>
      <c r="P86" s="18">
        <f t="shared" si="29"/>
        <v>0</v>
      </c>
      <c r="Q86" s="19">
        <f t="shared" si="30"/>
        <v>0</v>
      </c>
      <c r="R86" s="20"/>
      <c r="S86" s="20"/>
      <c r="T86" s="20"/>
      <c r="U86" s="10"/>
    </row>
    <row r="87" spans="1:21" ht="96" x14ac:dyDescent="0.2">
      <c r="A87" s="21">
        <v>16</v>
      </c>
      <c r="B87" s="15"/>
      <c r="C87" s="15"/>
      <c r="D87" s="15"/>
      <c r="E87" s="15" t="s">
        <v>115</v>
      </c>
      <c r="F87" s="15" t="s">
        <v>116</v>
      </c>
      <c r="G87" s="16">
        <v>300</v>
      </c>
      <c r="H87" s="16">
        <v>600</v>
      </c>
      <c r="I87" s="15" t="s">
        <v>18</v>
      </c>
      <c r="J87" s="15"/>
      <c r="K87" s="25"/>
      <c r="L87" s="59"/>
      <c r="M87" s="26"/>
      <c r="N87" s="25"/>
      <c r="O87" s="25"/>
      <c r="P87" s="18">
        <f t="shared" si="29"/>
        <v>0</v>
      </c>
      <c r="Q87" s="19">
        <f t="shared" si="30"/>
        <v>0</v>
      </c>
      <c r="R87" s="20"/>
      <c r="S87" s="20"/>
      <c r="T87" s="20"/>
      <c r="U87" s="10"/>
    </row>
    <row r="88" spans="1:21" ht="84" x14ac:dyDescent="0.2">
      <c r="A88" s="21">
        <v>16</v>
      </c>
      <c r="B88" s="15"/>
      <c r="C88" s="15"/>
      <c r="D88" s="15"/>
      <c r="E88" s="15" t="s">
        <v>117</v>
      </c>
      <c r="F88" s="15" t="s">
        <v>118</v>
      </c>
      <c r="G88" s="16">
        <v>1470</v>
      </c>
      <c r="H88" s="16">
        <v>2940</v>
      </c>
      <c r="I88" s="15" t="s">
        <v>18</v>
      </c>
      <c r="J88" s="15"/>
      <c r="K88" s="25"/>
      <c r="L88" s="59"/>
      <c r="M88" s="26"/>
      <c r="N88" s="25"/>
      <c r="O88" s="25"/>
      <c r="P88" s="18">
        <f t="shared" si="29"/>
        <v>0</v>
      </c>
      <c r="Q88" s="19">
        <f t="shared" si="30"/>
        <v>0</v>
      </c>
      <c r="R88" s="20"/>
      <c r="S88" s="20"/>
      <c r="T88" s="20"/>
      <c r="U88" s="10"/>
    </row>
    <row r="89" spans="1:21" ht="84" x14ac:dyDescent="0.2">
      <c r="A89" s="21">
        <v>16</v>
      </c>
      <c r="B89" s="15"/>
      <c r="C89" s="15"/>
      <c r="D89" s="15"/>
      <c r="E89" s="15" t="s">
        <v>119</v>
      </c>
      <c r="F89" s="15" t="s">
        <v>120</v>
      </c>
      <c r="G89" s="16">
        <v>450</v>
      </c>
      <c r="H89" s="16">
        <v>900</v>
      </c>
      <c r="I89" s="15" t="s">
        <v>18</v>
      </c>
      <c r="J89" s="15"/>
      <c r="K89" s="25"/>
      <c r="L89" s="59"/>
      <c r="M89" s="26"/>
      <c r="N89" s="25"/>
      <c r="O89" s="25"/>
      <c r="P89" s="18">
        <f t="shared" si="29"/>
        <v>0</v>
      </c>
      <c r="Q89" s="19">
        <f t="shared" si="30"/>
        <v>0</v>
      </c>
      <c r="R89" s="20"/>
      <c r="S89" s="20"/>
      <c r="T89" s="20"/>
      <c r="U89" s="10"/>
    </row>
    <row r="90" spans="1:21" ht="84" x14ac:dyDescent="0.2">
      <c r="A90" s="21">
        <v>16</v>
      </c>
      <c r="B90" s="15"/>
      <c r="C90" s="15"/>
      <c r="D90" s="15"/>
      <c r="E90" s="15" t="s">
        <v>121</v>
      </c>
      <c r="F90" s="15" t="s">
        <v>122</v>
      </c>
      <c r="G90" s="16">
        <v>3000</v>
      </c>
      <c r="H90" s="16">
        <v>6000</v>
      </c>
      <c r="I90" s="15" t="s">
        <v>18</v>
      </c>
      <c r="J90" s="15"/>
      <c r="K90" s="25"/>
      <c r="L90" s="59"/>
      <c r="M90" s="26"/>
      <c r="N90" s="25"/>
      <c r="O90" s="25"/>
      <c r="P90" s="18">
        <f t="shared" si="29"/>
        <v>0</v>
      </c>
      <c r="Q90" s="19">
        <f t="shared" si="30"/>
        <v>0</v>
      </c>
      <c r="R90" s="20"/>
      <c r="S90" s="20"/>
      <c r="T90" s="20"/>
      <c r="U90" s="10"/>
    </row>
    <row r="91" spans="1:21" x14ac:dyDescent="0.2">
      <c r="A91" s="21">
        <v>16</v>
      </c>
      <c r="B91" s="15"/>
      <c r="C91" s="15"/>
      <c r="D91" s="15"/>
      <c r="E91" s="15"/>
      <c r="F91" s="20" t="s">
        <v>23</v>
      </c>
      <c r="G91" s="16"/>
      <c r="H91" s="16"/>
      <c r="I91" s="15"/>
      <c r="J91" s="15"/>
      <c r="K91" s="25"/>
      <c r="L91" s="59"/>
      <c r="M91" s="26"/>
      <c r="N91" s="25"/>
      <c r="O91" s="25"/>
      <c r="P91" s="18">
        <f>SUM(P84:P90)</f>
        <v>0</v>
      </c>
      <c r="Q91" s="19">
        <f>SUM(Q84:Q90)</f>
        <v>0</v>
      </c>
      <c r="R91" s="20"/>
      <c r="S91" s="20"/>
      <c r="T91" s="20"/>
      <c r="U91" s="10"/>
    </row>
    <row r="92" spans="1:21" ht="156" x14ac:dyDescent="0.2">
      <c r="A92" s="21">
        <v>17</v>
      </c>
      <c r="B92" s="15"/>
      <c r="C92" s="15" t="s">
        <v>123</v>
      </c>
      <c r="D92" s="15" t="s">
        <v>124</v>
      </c>
      <c r="E92" s="15" t="s">
        <v>125</v>
      </c>
      <c r="F92" s="15" t="s">
        <v>126</v>
      </c>
      <c r="G92" s="16">
        <v>400</v>
      </c>
      <c r="H92" s="16">
        <v>800</v>
      </c>
      <c r="I92" s="15" t="s">
        <v>18</v>
      </c>
      <c r="J92" s="15"/>
      <c r="K92" s="25"/>
      <c r="L92" s="59"/>
      <c r="M92" s="26"/>
      <c r="N92" s="25"/>
      <c r="O92" s="25"/>
      <c r="P92" s="18">
        <f t="shared" ref="P92" si="31">H92*K92</f>
        <v>0</v>
      </c>
      <c r="Q92" s="19">
        <f t="shared" ref="Q92" si="32">H92*M92</f>
        <v>0</v>
      </c>
      <c r="R92" s="20"/>
      <c r="S92" s="20"/>
      <c r="T92" s="20"/>
      <c r="U92" s="10"/>
    </row>
    <row r="93" spans="1:21" x14ac:dyDescent="0.2">
      <c r="A93" s="21">
        <v>17</v>
      </c>
      <c r="B93" s="15"/>
      <c r="C93" s="15"/>
      <c r="D93" s="15"/>
      <c r="E93" s="15"/>
      <c r="F93" s="20" t="s">
        <v>23</v>
      </c>
      <c r="G93" s="16"/>
      <c r="H93" s="16"/>
      <c r="I93" s="15"/>
      <c r="J93" s="15"/>
      <c r="K93" s="25"/>
      <c r="L93" s="59"/>
      <c r="M93" s="26"/>
      <c r="N93" s="25"/>
      <c r="O93" s="25"/>
      <c r="P93" s="18">
        <f>SUM(P92)</f>
        <v>0</v>
      </c>
      <c r="Q93" s="19">
        <f>SUM(Q92)</f>
        <v>0</v>
      </c>
      <c r="R93" s="20"/>
      <c r="S93" s="20"/>
      <c r="T93" s="20"/>
      <c r="U93" s="10"/>
    </row>
    <row r="94" spans="1:21" ht="60" x14ac:dyDescent="0.2">
      <c r="A94" s="21">
        <v>18</v>
      </c>
      <c r="B94" s="15"/>
      <c r="C94" s="15"/>
      <c r="D94" s="15" t="s">
        <v>127</v>
      </c>
      <c r="E94" s="15" t="s">
        <v>128</v>
      </c>
      <c r="F94" s="15" t="s">
        <v>129</v>
      </c>
      <c r="G94" s="16">
        <v>450</v>
      </c>
      <c r="H94" s="16">
        <v>900</v>
      </c>
      <c r="I94" s="15" t="s">
        <v>18</v>
      </c>
      <c r="J94" s="15"/>
      <c r="K94" s="25"/>
      <c r="L94" s="59"/>
      <c r="M94" s="26"/>
      <c r="N94" s="25"/>
      <c r="O94" s="25"/>
      <c r="P94" s="18">
        <f t="shared" ref="P94" si="33">H94*K94</f>
        <v>0</v>
      </c>
      <c r="Q94" s="19">
        <f t="shared" ref="Q94" si="34">H94*M94</f>
        <v>0</v>
      </c>
      <c r="R94" s="20"/>
      <c r="S94" s="20"/>
      <c r="T94" s="20"/>
      <c r="U94" s="10"/>
    </row>
    <row r="95" spans="1:21" x14ac:dyDescent="0.2">
      <c r="A95" s="21">
        <v>18</v>
      </c>
      <c r="B95" s="15"/>
      <c r="C95" s="15"/>
      <c r="D95" s="15"/>
      <c r="E95" s="15"/>
      <c r="F95" s="20" t="s">
        <v>23</v>
      </c>
      <c r="G95" s="16"/>
      <c r="H95" s="16"/>
      <c r="I95" s="15"/>
      <c r="J95" s="15"/>
      <c r="K95" s="25"/>
      <c r="L95" s="59"/>
      <c r="M95" s="26"/>
      <c r="N95" s="25"/>
      <c r="O95" s="25"/>
      <c r="P95" s="18">
        <f>SUM(P94)</f>
        <v>0</v>
      </c>
      <c r="Q95" s="19">
        <f>SUM(Q94)</f>
        <v>0</v>
      </c>
      <c r="R95" s="20"/>
      <c r="S95" s="20"/>
      <c r="T95" s="20"/>
      <c r="U95" s="10"/>
    </row>
    <row r="96" spans="1:21" ht="84" x14ac:dyDescent="0.2">
      <c r="A96" s="21">
        <v>19</v>
      </c>
      <c r="B96" s="15"/>
      <c r="C96" s="15"/>
      <c r="D96" s="15" t="s">
        <v>130</v>
      </c>
      <c r="E96" s="15" t="s">
        <v>131</v>
      </c>
      <c r="F96" s="15" t="s">
        <v>132</v>
      </c>
      <c r="G96" s="16">
        <v>4</v>
      </c>
      <c r="H96" s="16">
        <v>8</v>
      </c>
      <c r="I96" s="15" t="s">
        <v>18</v>
      </c>
      <c r="J96" s="15"/>
      <c r="K96" s="25"/>
      <c r="L96" s="59"/>
      <c r="M96" s="26"/>
      <c r="N96" s="25"/>
      <c r="O96" s="25"/>
      <c r="P96" s="18">
        <f t="shared" ref="P96" si="35">H96*K96</f>
        <v>0</v>
      </c>
      <c r="Q96" s="19">
        <f t="shared" ref="Q96" si="36">H96*M96</f>
        <v>0</v>
      </c>
      <c r="R96" s="20"/>
      <c r="S96" s="15"/>
      <c r="T96" s="20"/>
      <c r="U96" s="10"/>
    </row>
    <row r="97" spans="1:21" x14ac:dyDescent="0.2">
      <c r="A97" s="21">
        <v>19</v>
      </c>
      <c r="B97" s="15"/>
      <c r="C97" s="15"/>
      <c r="D97" s="15"/>
      <c r="E97" s="15"/>
      <c r="F97" s="20" t="s">
        <v>23</v>
      </c>
      <c r="G97" s="16"/>
      <c r="H97" s="16"/>
      <c r="I97" s="15"/>
      <c r="J97" s="15"/>
      <c r="K97" s="25"/>
      <c r="L97" s="59"/>
      <c r="M97" s="26"/>
      <c r="N97" s="25"/>
      <c r="O97" s="25"/>
      <c r="P97" s="18">
        <f>SUM(P96)</f>
        <v>0</v>
      </c>
      <c r="Q97" s="19">
        <f>SUM(Q96)</f>
        <v>0</v>
      </c>
      <c r="R97" s="20"/>
      <c r="S97" s="15"/>
      <c r="T97" s="20"/>
      <c r="U97" s="10"/>
    </row>
    <row r="98" spans="1:21" ht="96" x14ac:dyDescent="0.2">
      <c r="A98" s="21">
        <v>20</v>
      </c>
      <c r="B98" s="15"/>
      <c r="C98" s="15"/>
      <c r="D98" s="15" t="s">
        <v>133</v>
      </c>
      <c r="E98" s="15" t="s">
        <v>134</v>
      </c>
      <c r="F98" s="15" t="s">
        <v>135</v>
      </c>
      <c r="G98" s="16">
        <v>1800</v>
      </c>
      <c r="H98" s="16">
        <v>3600</v>
      </c>
      <c r="I98" s="15" t="s">
        <v>18</v>
      </c>
      <c r="J98" s="15"/>
      <c r="K98" s="25"/>
      <c r="L98" s="59"/>
      <c r="M98" s="26"/>
      <c r="N98" s="25"/>
      <c r="O98" s="25"/>
      <c r="P98" s="18">
        <f t="shared" ref="P98" si="37">H98*K98</f>
        <v>0</v>
      </c>
      <c r="Q98" s="19">
        <f t="shared" ref="Q98" si="38">H98*M98</f>
        <v>0</v>
      </c>
      <c r="R98" s="20"/>
      <c r="S98" s="15"/>
      <c r="T98" s="20"/>
      <c r="U98" s="10"/>
    </row>
    <row r="99" spans="1:21" x14ac:dyDescent="0.2">
      <c r="A99" s="21">
        <v>20</v>
      </c>
      <c r="B99" s="15"/>
      <c r="C99" s="15"/>
      <c r="D99" s="15"/>
      <c r="E99" s="15"/>
      <c r="F99" s="20" t="s">
        <v>23</v>
      </c>
      <c r="G99" s="16"/>
      <c r="H99" s="16"/>
      <c r="I99" s="15"/>
      <c r="J99" s="15"/>
      <c r="K99" s="25"/>
      <c r="L99" s="59"/>
      <c r="M99" s="26"/>
      <c r="N99" s="25"/>
      <c r="O99" s="25"/>
      <c r="P99" s="18">
        <f>SUM(P98)</f>
        <v>0</v>
      </c>
      <c r="Q99" s="19">
        <f>SUM(Q98)</f>
        <v>0</v>
      </c>
      <c r="R99" s="20"/>
      <c r="S99" s="15"/>
      <c r="T99" s="20"/>
      <c r="U99" s="10"/>
    </row>
    <row r="100" spans="1:21" ht="96" x14ac:dyDescent="0.2">
      <c r="A100" s="21">
        <v>21</v>
      </c>
      <c r="B100" s="15"/>
      <c r="C100" s="15"/>
      <c r="D100" s="15" t="s">
        <v>136</v>
      </c>
      <c r="E100" s="15" t="s">
        <v>137</v>
      </c>
      <c r="F100" s="15" t="s">
        <v>138</v>
      </c>
      <c r="G100" s="16">
        <v>200</v>
      </c>
      <c r="H100" s="16">
        <v>400</v>
      </c>
      <c r="I100" s="15" t="s">
        <v>18</v>
      </c>
      <c r="J100" s="15"/>
      <c r="K100" s="25"/>
      <c r="L100" s="59"/>
      <c r="M100" s="26"/>
      <c r="N100" s="25"/>
      <c r="O100" s="25"/>
      <c r="P100" s="18">
        <f t="shared" ref="P100" si="39">H100*K100</f>
        <v>0</v>
      </c>
      <c r="Q100" s="19">
        <f t="shared" ref="Q100" si="40">H100*M100</f>
        <v>0</v>
      </c>
      <c r="R100" s="29"/>
      <c r="S100" s="15"/>
      <c r="T100" s="20"/>
      <c r="U100" s="10"/>
    </row>
    <row r="101" spans="1:21" x14ac:dyDescent="0.2">
      <c r="A101" s="21">
        <v>21</v>
      </c>
      <c r="B101" s="15"/>
      <c r="C101" s="15"/>
      <c r="D101" s="15"/>
      <c r="E101" s="15"/>
      <c r="F101" s="20" t="s">
        <v>23</v>
      </c>
      <c r="G101" s="16"/>
      <c r="H101" s="16"/>
      <c r="I101" s="15"/>
      <c r="J101" s="15"/>
      <c r="K101" s="25"/>
      <c r="L101" s="59"/>
      <c r="M101" s="26"/>
      <c r="N101" s="25"/>
      <c r="O101" s="25"/>
      <c r="P101" s="18">
        <f>SUM(P100)</f>
        <v>0</v>
      </c>
      <c r="Q101" s="19">
        <f>SUM(Q100)</f>
        <v>0</v>
      </c>
      <c r="R101" s="29"/>
      <c r="S101" s="15"/>
      <c r="T101" s="20"/>
      <c r="U101" s="10"/>
    </row>
    <row r="102" spans="1:21" s="36" customFormat="1" ht="165.75" x14ac:dyDescent="0.2">
      <c r="A102" s="30">
        <v>22</v>
      </c>
      <c r="B102" s="23"/>
      <c r="C102" s="23"/>
      <c r="D102" s="23" t="s">
        <v>139</v>
      </c>
      <c r="E102" s="23" t="s">
        <v>140</v>
      </c>
      <c r="F102" s="23" t="s">
        <v>141</v>
      </c>
      <c r="G102" s="31">
        <v>1000</v>
      </c>
      <c r="H102" s="31">
        <v>2000</v>
      </c>
      <c r="I102" s="23" t="s">
        <v>18</v>
      </c>
      <c r="J102" s="23"/>
      <c r="K102" s="63"/>
      <c r="L102" s="64"/>
      <c r="M102" s="65"/>
      <c r="N102" s="32"/>
      <c r="O102" s="33"/>
      <c r="P102" s="18">
        <f t="shared" ref="P102" si="41">H102*K102</f>
        <v>0</v>
      </c>
      <c r="Q102" s="19">
        <f t="shared" ref="Q102" si="42">H102*M102</f>
        <v>0</v>
      </c>
      <c r="R102" s="34"/>
      <c r="S102" s="15"/>
      <c r="T102" s="34"/>
      <c r="U102" s="35"/>
    </row>
    <row r="103" spans="1:21" s="36" customFormat="1" ht="12.75" x14ac:dyDescent="0.2">
      <c r="A103" s="30">
        <v>22</v>
      </c>
      <c r="B103" s="23"/>
      <c r="C103" s="23"/>
      <c r="D103" s="23"/>
      <c r="E103" s="23"/>
      <c r="F103" s="37" t="s">
        <v>23</v>
      </c>
      <c r="G103" s="31"/>
      <c r="H103" s="31"/>
      <c r="I103" s="23"/>
      <c r="J103" s="23"/>
      <c r="K103" s="33"/>
      <c r="L103" s="64"/>
      <c r="M103" s="65"/>
      <c r="N103" s="32"/>
      <c r="O103" s="33"/>
      <c r="P103" s="38">
        <f>SUM(P102)</f>
        <v>0</v>
      </c>
      <c r="Q103" s="39">
        <f>SUM(Q102)</f>
        <v>0</v>
      </c>
      <c r="R103" s="34"/>
      <c r="S103" s="15"/>
      <c r="T103" s="34"/>
      <c r="U103" s="35"/>
    </row>
    <row r="104" spans="1:21" ht="108" x14ac:dyDescent="0.2">
      <c r="A104" s="21">
        <v>23</v>
      </c>
      <c r="B104" s="15"/>
      <c r="C104" s="15"/>
      <c r="D104" s="15" t="s">
        <v>142</v>
      </c>
      <c r="E104" s="15" t="s">
        <v>143</v>
      </c>
      <c r="F104" s="15" t="s">
        <v>245</v>
      </c>
      <c r="G104" s="16">
        <v>1500</v>
      </c>
      <c r="H104" s="16">
        <v>3000</v>
      </c>
      <c r="I104" s="15" t="s">
        <v>18</v>
      </c>
      <c r="J104" s="15"/>
      <c r="K104" s="15"/>
      <c r="L104" s="15"/>
      <c r="M104" s="58"/>
      <c r="N104" s="15"/>
      <c r="O104" s="15"/>
      <c r="P104" s="18">
        <f t="shared" ref="P104" si="43">H104*K104</f>
        <v>0</v>
      </c>
      <c r="Q104" s="19">
        <f t="shared" ref="Q104" si="44">H104*M104</f>
        <v>0</v>
      </c>
      <c r="R104" s="15"/>
      <c r="S104" s="15"/>
      <c r="T104" s="20"/>
      <c r="U104" s="10"/>
    </row>
    <row r="105" spans="1:21" x14ac:dyDescent="0.2">
      <c r="A105" s="21">
        <v>23</v>
      </c>
      <c r="B105" s="15"/>
      <c r="C105" s="15"/>
      <c r="D105" s="15"/>
      <c r="E105" s="15"/>
      <c r="F105" s="20" t="s">
        <v>23</v>
      </c>
      <c r="G105" s="16"/>
      <c r="H105" s="16"/>
      <c r="I105" s="15"/>
      <c r="J105" s="15"/>
      <c r="K105" s="15"/>
      <c r="L105" s="15"/>
      <c r="M105" s="58"/>
      <c r="N105" s="15"/>
      <c r="O105" s="15"/>
      <c r="P105" s="18">
        <f>SUM(P104)</f>
        <v>0</v>
      </c>
      <c r="Q105" s="19">
        <f>SUM(Q104)</f>
        <v>0</v>
      </c>
      <c r="R105" s="15"/>
      <c r="S105" s="15"/>
      <c r="T105" s="15"/>
      <c r="U105" s="10"/>
    </row>
    <row r="106" spans="1:21" ht="36" x14ac:dyDescent="0.2">
      <c r="A106" s="21">
        <v>24</v>
      </c>
      <c r="B106" s="15"/>
      <c r="C106" s="15"/>
      <c r="D106" s="15" t="s">
        <v>144</v>
      </c>
      <c r="E106" s="15" t="s">
        <v>145</v>
      </c>
      <c r="F106" s="15" t="s">
        <v>146</v>
      </c>
      <c r="G106" s="16">
        <v>50</v>
      </c>
      <c r="H106" s="16">
        <v>100</v>
      </c>
      <c r="I106" s="15" t="s">
        <v>18</v>
      </c>
      <c r="J106" s="15"/>
      <c r="K106" s="25"/>
      <c r="L106" s="59"/>
      <c r="M106" s="26"/>
      <c r="N106" s="25"/>
      <c r="O106" s="25"/>
      <c r="P106" s="18">
        <f t="shared" ref="P106" si="45">H106*K106</f>
        <v>0</v>
      </c>
      <c r="Q106" s="19">
        <f t="shared" ref="Q106" si="46">H106*M106</f>
        <v>0</v>
      </c>
      <c r="R106" s="10"/>
      <c r="S106" s="15"/>
      <c r="T106" s="10"/>
      <c r="U106" s="10"/>
    </row>
    <row r="107" spans="1:21" x14ac:dyDescent="0.2">
      <c r="A107" s="21">
        <v>24</v>
      </c>
      <c r="B107" s="15"/>
      <c r="C107" s="15"/>
      <c r="D107" s="15"/>
      <c r="E107" s="15"/>
      <c r="F107" s="20" t="s">
        <v>23</v>
      </c>
      <c r="G107" s="16"/>
      <c r="H107" s="16"/>
      <c r="I107" s="15"/>
      <c r="J107" s="15"/>
      <c r="K107" s="25"/>
      <c r="L107" s="59"/>
      <c r="M107" s="26"/>
      <c r="N107" s="25"/>
      <c r="O107" s="25"/>
      <c r="P107" s="18">
        <f>SUM(P106)</f>
        <v>0</v>
      </c>
      <c r="Q107" s="19">
        <f>SUM(Q106)</f>
        <v>0</v>
      </c>
      <c r="R107" s="20"/>
      <c r="S107" s="15"/>
      <c r="T107" s="20"/>
      <c r="U107" s="10"/>
    </row>
    <row r="108" spans="1:21" ht="72" x14ac:dyDescent="0.2">
      <c r="A108" s="21">
        <v>25</v>
      </c>
      <c r="B108" s="15"/>
      <c r="C108" s="15"/>
      <c r="D108" s="15" t="s">
        <v>147</v>
      </c>
      <c r="E108" s="15" t="s">
        <v>148</v>
      </c>
      <c r="F108" s="15" t="s">
        <v>149</v>
      </c>
      <c r="G108" s="16">
        <v>100</v>
      </c>
      <c r="H108" s="16">
        <v>200</v>
      </c>
      <c r="I108" s="15" t="s">
        <v>18</v>
      </c>
      <c r="J108" s="15"/>
      <c r="K108" s="25"/>
      <c r="L108" s="59"/>
      <c r="M108" s="26"/>
      <c r="N108" s="15"/>
      <c r="O108" s="15"/>
      <c r="P108" s="18">
        <f t="shared" ref="P108" si="47">H108*K108</f>
        <v>0</v>
      </c>
      <c r="Q108" s="19">
        <f t="shared" ref="Q108" si="48">H108*M108</f>
        <v>0</v>
      </c>
      <c r="R108" s="15"/>
      <c r="S108" s="15"/>
      <c r="T108" s="15"/>
      <c r="U108" s="10"/>
    </row>
    <row r="109" spans="1:21" x14ac:dyDescent="0.2">
      <c r="A109" s="21">
        <v>25</v>
      </c>
      <c r="B109" s="15"/>
      <c r="C109" s="15"/>
      <c r="D109" s="15"/>
      <c r="E109" s="15"/>
      <c r="F109" s="20" t="s">
        <v>23</v>
      </c>
      <c r="G109" s="16"/>
      <c r="H109" s="16"/>
      <c r="I109" s="15"/>
      <c r="J109" s="15"/>
      <c r="K109" s="15"/>
      <c r="L109" s="66"/>
      <c r="M109" s="58"/>
      <c r="N109" s="40"/>
      <c r="O109" s="41"/>
      <c r="P109" s="18">
        <f>SUM(P108)</f>
        <v>0</v>
      </c>
      <c r="Q109" s="19">
        <f>SUM(Q108)</f>
        <v>0</v>
      </c>
      <c r="R109" s="24"/>
      <c r="S109" s="15"/>
      <c r="T109" s="24"/>
      <c r="U109" s="10"/>
    </row>
    <row r="110" spans="1:21" ht="84" x14ac:dyDescent="0.2">
      <c r="A110" s="21">
        <v>26</v>
      </c>
      <c r="B110" s="15"/>
      <c r="C110" s="15"/>
      <c r="D110" s="15" t="s">
        <v>237</v>
      </c>
      <c r="E110" s="15" t="s">
        <v>238</v>
      </c>
      <c r="F110" s="15" t="s">
        <v>239</v>
      </c>
      <c r="G110" s="16">
        <v>250</v>
      </c>
      <c r="H110" s="16">
        <v>500</v>
      </c>
      <c r="I110" s="15" t="s">
        <v>18</v>
      </c>
      <c r="J110" s="15"/>
      <c r="K110" s="15"/>
      <c r="L110" s="15"/>
      <c r="M110" s="58"/>
      <c r="N110" s="15"/>
      <c r="O110" s="15"/>
      <c r="P110" s="18">
        <f t="shared" ref="P110" si="49">H110*K110</f>
        <v>0</v>
      </c>
      <c r="Q110" s="19">
        <f t="shared" ref="Q110" si="50">H110*M110</f>
        <v>0</v>
      </c>
      <c r="R110" s="15"/>
      <c r="S110" s="15"/>
      <c r="T110" s="20"/>
      <c r="U110" s="10"/>
    </row>
    <row r="111" spans="1:21" x14ac:dyDescent="0.2">
      <c r="A111" s="21">
        <v>26</v>
      </c>
      <c r="B111" s="15"/>
      <c r="C111" s="15"/>
      <c r="D111" s="15"/>
      <c r="E111" s="15"/>
      <c r="F111" s="20" t="s">
        <v>23</v>
      </c>
      <c r="G111" s="16"/>
      <c r="H111" s="16"/>
      <c r="I111" s="15"/>
      <c r="J111" s="15"/>
      <c r="K111" s="25"/>
      <c r="L111" s="59"/>
      <c r="M111" s="26"/>
      <c r="N111" s="25"/>
      <c r="O111" s="25"/>
      <c r="P111" s="18">
        <f>SUM(P110)</f>
        <v>0</v>
      </c>
      <c r="Q111" s="19">
        <f>SUM(Q110)</f>
        <v>0</v>
      </c>
      <c r="R111" s="20"/>
      <c r="S111" s="15"/>
      <c r="T111" s="20"/>
      <c r="U111" s="10"/>
    </row>
    <row r="112" spans="1:21" ht="72" x14ac:dyDescent="0.2">
      <c r="A112" s="21">
        <v>27</v>
      </c>
      <c r="B112" s="15"/>
      <c r="C112" s="15"/>
      <c r="D112" s="15" t="s">
        <v>242</v>
      </c>
      <c r="E112" s="15" t="s">
        <v>243</v>
      </c>
      <c r="F112" s="15" t="s">
        <v>244</v>
      </c>
      <c r="G112" s="16">
        <v>200</v>
      </c>
      <c r="H112" s="16">
        <v>400</v>
      </c>
      <c r="I112" s="15" t="s">
        <v>18</v>
      </c>
      <c r="J112" s="15"/>
      <c r="K112" s="25"/>
      <c r="L112" s="59"/>
      <c r="M112" s="26"/>
      <c r="N112" s="25"/>
      <c r="O112" s="25"/>
      <c r="P112" s="18">
        <f t="shared" ref="P112" si="51">H112*K112</f>
        <v>0</v>
      </c>
      <c r="Q112" s="19">
        <f t="shared" ref="Q112" si="52">H112*M112</f>
        <v>0</v>
      </c>
      <c r="R112" s="29"/>
      <c r="S112" s="15"/>
      <c r="T112" s="20"/>
      <c r="U112" s="10"/>
    </row>
    <row r="113" spans="1:21" x14ac:dyDescent="0.2">
      <c r="A113" s="21">
        <v>27</v>
      </c>
      <c r="B113" s="15"/>
      <c r="C113" s="15"/>
      <c r="D113" s="15"/>
      <c r="E113" s="15"/>
      <c r="F113" s="20" t="s">
        <v>23</v>
      </c>
      <c r="G113" s="16"/>
      <c r="H113" s="16"/>
      <c r="I113" s="15"/>
      <c r="J113" s="15"/>
      <c r="K113" s="25"/>
      <c r="L113" s="59"/>
      <c r="M113" s="26"/>
      <c r="N113" s="25"/>
      <c r="O113" s="25"/>
      <c r="P113" s="18">
        <f>SUM(P112)</f>
        <v>0</v>
      </c>
      <c r="Q113" s="19">
        <f>SUM(Q112)</f>
        <v>0</v>
      </c>
      <c r="R113" s="20"/>
      <c r="S113" s="15"/>
      <c r="T113" s="20"/>
      <c r="U113" s="10"/>
    </row>
    <row r="114" spans="1:21" ht="192" x14ac:dyDescent="0.2">
      <c r="A114" s="21">
        <v>28</v>
      </c>
      <c r="B114" s="15"/>
      <c r="C114" s="15" t="s">
        <v>150</v>
      </c>
      <c r="D114" s="15" t="s">
        <v>151</v>
      </c>
      <c r="E114" s="15" t="s">
        <v>152</v>
      </c>
      <c r="F114" s="15" t="s">
        <v>153</v>
      </c>
      <c r="G114" s="16">
        <v>120</v>
      </c>
      <c r="H114" s="16">
        <v>240</v>
      </c>
      <c r="I114" s="15" t="s">
        <v>18</v>
      </c>
      <c r="J114" s="15"/>
      <c r="K114" s="25"/>
      <c r="L114" s="59"/>
      <c r="M114" s="26"/>
      <c r="N114" s="25"/>
      <c r="O114" s="25"/>
      <c r="P114" s="18">
        <f t="shared" ref="P114:P117" si="53">H114*K114</f>
        <v>0</v>
      </c>
      <c r="Q114" s="19">
        <f t="shared" ref="Q114:Q117" si="54">H114*M114</f>
        <v>0</v>
      </c>
      <c r="R114" s="29"/>
      <c r="S114" s="20"/>
      <c r="T114" s="20"/>
      <c r="U114" s="10"/>
    </row>
    <row r="115" spans="1:21" ht="48" x14ac:dyDescent="0.2">
      <c r="A115" s="21">
        <v>28</v>
      </c>
      <c r="B115" s="15"/>
      <c r="C115" s="15"/>
      <c r="D115" s="15"/>
      <c r="E115" s="15" t="s">
        <v>154</v>
      </c>
      <c r="F115" s="15" t="s">
        <v>155</v>
      </c>
      <c r="G115" s="16">
        <v>150</v>
      </c>
      <c r="H115" s="16">
        <v>300</v>
      </c>
      <c r="I115" s="15" t="s">
        <v>18</v>
      </c>
      <c r="J115" s="15"/>
      <c r="K115" s="25"/>
      <c r="L115" s="59"/>
      <c r="M115" s="26"/>
      <c r="N115" s="25"/>
      <c r="O115" s="25"/>
      <c r="P115" s="18">
        <f t="shared" si="53"/>
        <v>0</v>
      </c>
      <c r="Q115" s="19">
        <f t="shared" si="54"/>
        <v>0</v>
      </c>
      <c r="R115" s="29"/>
      <c r="S115" s="20"/>
      <c r="T115" s="20"/>
      <c r="U115" s="10"/>
    </row>
    <row r="116" spans="1:21" ht="60" x14ac:dyDescent="0.2">
      <c r="A116" s="21">
        <v>28</v>
      </c>
      <c r="B116" s="15"/>
      <c r="C116" s="15"/>
      <c r="D116" s="15"/>
      <c r="E116" s="15" t="s">
        <v>156</v>
      </c>
      <c r="F116" s="15" t="s">
        <v>157</v>
      </c>
      <c r="G116" s="16">
        <v>1</v>
      </c>
      <c r="H116" s="16">
        <v>2</v>
      </c>
      <c r="I116" s="15" t="s">
        <v>18</v>
      </c>
      <c r="J116" s="15"/>
      <c r="K116" s="25"/>
      <c r="L116" s="59"/>
      <c r="M116" s="26"/>
      <c r="N116" s="25"/>
      <c r="O116" s="25"/>
      <c r="P116" s="18">
        <f t="shared" si="53"/>
        <v>0</v>
      </c>
      <c r="Q116" s="19">
        <f t="shared" si="54"/>
        <v>0</v>
      </c>
      <c r="R116" s="29"/>
      <c r="S116" s="20"/>
      <c r="T116" s="20"/>
      <c r="U116" s="10"/>
    </row>
    <row r="117" spans="1:21" ht="60" x14ac:dyDescent="0.2">
      <c r="A117" s="21">
        <v>28</v>
      </c>
      <c r="B117" s="15"/>
      <c r="C117" s="15"/>
      <c r="D117" s="15"/>
      <c r="E117" s="15" t="s">
        <v>158</v>
      </c>
      <c r="F117" s="15" t="s">
        <v>159</v>
      </c>
      <c r="G117" s="16">
        <v>2</v>
      </c>
      <c r="H117" s="16">
        <v>4</v>
      </c>
      <c r="I117" s="15" t="s">
        <v>18</v>
      </c>
      <c r="J117" s="15"/>
      <c r="K117" s="25"/>
      <c r="L117" s="59"/>
      <c r="M117" s="26"/>
      <c r="N117" s="25"/>
      <c r="O117" s="25"/>
      <c r="P117" s="18">
        <f t="shared" si="53"/>
        <v>0</v>
      </c>
      <c r="Q117" s="19">
        <f t="shared" si="54"/>
        <v>0</v>
      </c>
      <c r="R117" s="29"/>
      <c r="S117" s="20"/>
      <c r="T117" s="20"/>
      <c r="U117" s="10"/>
    </row>
    <row r="118" spans="1:21" x14ac:dyDescent="0.2">
      <c r="A118" s="21">
        <v>28</v>
      </c>
      <c r="B118" s="15"/>
      <c r="C118" s="15"/>
      <c r="D118" s="15"/>
      <c r="E118" s="15"/>
      <c r="F118" s="20" t="s">
        <v>23</v>
      </c>
      <c r="G118" s="16"/>
      <c r="H118" s="16"/>
      <c r="I118" s="15"/>
      <c r="J118" s="15"/>
      <c r="K118" s="25"/>
      <c r="L118" s="59"/>
      <c r="M118" s="26"/>
      <c r="N118" s="25"/>
      <c r="O118" s="25"/>
      <c r="P118" s="18">
        <f>SUM(P114:P117)</f>
        <v>0</v>
      </c>
      <c r="Q118" s="19">
        <f>SUM(Q114:Q117)</f>
        <v>0</v>
      </c>
      <c r="R118" s="20"/>
      <c r="S118" s="20"/>
      <c r="T118" s="20"/>
      <c r="U118" s="10"/>
    </row>
    <row r="119" spans="1:21" ht="240" x14ac:dyDescent="0.2">
      <c r="A119" s="21">
        <v>29</v>
      </c>
      <c r="B119" s="15"/>
      <c r="C119" s="15" t="s">
        <v>160</v>
      </c>
      <c r="D119" s="15" t="s">
        <v>161</v>
      </c>
      <c r="E119" s="15" t="s">
        <v>162</v>
      </c>
      <c r="F119" s="15" t="s">
        <v>163</v>
      </c>
      <c r="G119" s="16">
        <v>1500</v>
      </c>
      <c r="H119" s="16">
        <v>3000</v>
      </c>
      <c r="I119" s="15" t="s">
        <v>18</v>
      </c>
      <c r="J119" s="15"/>
      <c r="K119" s="25"/>
      <c r="L119" s="59"/>
      <c r="M119" s="26"/>
      <c r="N119" s="25"/>
      <c r="O119" s="25"/>
      <c r="P119" s="18">
        <f t="shared" ref="P119" si="55">H119*K119</f>
        <v>0</v>
      </c>
      <c r="Q119" s="19">
        <f t="shared" ref="Q119" si="56">H119*M119</f>
        <v>0</v>
      </c>
      <c r="R119" s="20"/>
      <c r="S119" s="20"/>
      <c r="T119" s="20"/>
      <c r="U119" s="10"/>
    </row>
    <row r="120" spans="1:21" x14ac:dyDescent="0.2">
      <c r="A120" s="21">
        <v>29</v>
      </c>
      <c r="B120" s="15"/>
      <c r="C120" s="15"/>
      <c r="D120" s="15"/>
      <c r="E120" s="15"/>
      <c r="F120" s="20" t="s">
        <v>23</v>
      </c>
      <c r="G120" s="16"/>
      <c r="H120" s="16"/>
      <c r="I120" s="15"/>
      <c r="J120" s="15"/>
      <c r="K120" s="25"/>
      <c r="L120" s="59"/>
      <c r="M120" s="26"/>
      <c r="N120" s="25"/>
      <c r="O120" s="25"/>
      <c r="P120" s="18">
        <f>SUM(P119)</f>
        <v>0</v>
      </c>
      <c r="Q120" s="19">
        <f>SUM(Q119)</f>
        <v>0</v>
      </c>
      <c r="R120" s="20"/>
      <c r="S120" s="20"/>
      <c r="T120" s="20"/>
      <c r="U120" s="10"/>
    </row>
    <row r="121" spans="1:21" ht="348" x14ac:dyDescent="0.2">
      <c r="A121" s="21">
        <v>30</v>
      </c>
      <c r="B121" s="15"/>
      <c r="C121" s="15" t="s">
        <v>164</v>
      </c>
      <c r="D121" s="15" t="s">
        <v>165</v>
      </c>
      <c r="E121" s="15" t="s">
        <v>166</v>
      </c>
      <c r="F121" s="15" t="s">
        <v>167</v>
      </c>
      <c r="G121" s="16">
        <v>35</v>
      </c>
      <c r="H121" s="16">
        <v>70</v>
      </c>
      <c r="I121" s="15" t="s">
        <v>18</v>
      </c>
      <c r="J121" s="15"/>
      <c r="K121" s="25"/>
      <c r="L121" s="59"/>
      <c r="M121" s="26"/>
      <c r="N121" s="25"/>
      <c r="O121" s="25"/>
      <c r="P121" s="18">
        <f t="shared" ref="P121" si="57">H121*K121</f>
        <v>0</v>
      </c>
      <c r="Q121" s="19">
        <f t="shared" ref="Q121" si="58">H121*M121</f>
        <v>0</v>
      </c>
      <c r="R121" s="20"/>
      <c r="S121" s="20"/>
      <c r="T121" s="20"/>
      <c r="U121" s="10"/>
    </row>
    <row r="122" spans="1:21" x14ac:dyDescent="0.2">
      <c r="A122" s="21">
        <v>30</v>
      </c>
      <c r="B122" s="15"/>
      <c r="C122" s="15"/>
      <c r="D122" s="15"/>
      <c r="E122" s="15"/>
      <c r="F122" s="20" t="s">
        <v>23</v>
      </c>
      <c r="G122" s="16"/>
      <c r="H122" s="16"/>
      <c r="I122" s="15"/>
      <c r="J122" s="15"/>
      <c r="K122" s="25"/>
      <c r="L122" s="59"/>
      <c r="M122" s="26"/>
      <c r="N122" s="25"/>
      <c r="O122" s="25"/>
      <c r="P122" s="18">
        <f>SUM(P121)</f>
        <v>0</v>
      </c>
      <c r="Q122" s="19">
        <f>SUM(Q121)</f>
        <v>0</v>
      </c>
      <c r="R122" s="20"/>
      <c r="S122" s="20"/>
      <c r="T122" s="20"/>
      <c r="U122" s="10"/>
    </row>
    <row r="123" spans="1:21" ht="48" x14ac:dyDescent="0.2">
      <c r="A123" s="21">
        <v>31</v>
      </c>
      <c r="B123" s="15"/>
      <c r="C123" s="15"/>
      <c r="D123" s="15" t="s">
        <v>168</v>
      </c>
      <c r="E123" s="15" t="s">
        <v>169</v>
      </c>
      <c r="F123" s="15" t="s">
        <v>170</v>
      </c>
      <c r="G123" s="16">
        <v>24</v>
      </c>
      <c r="H123" s="16">
        <v>48</v>
      </c>
      <c r="I123" s="15" t="s">
        <v>18</v>
      </c>
      <c r="J123" s="15"/>
      <c r="K123" s="25"/>
      <c r="L123" s="59"/>
      <c r="M123" s="26"/>
      <c r="N123" s="25"/>
      <c r="O123" s="25"/>
      <c r="P123" s="18">
        <f t="shared" ref="P123" si="59">H123*K123</f>
        <v>0</v>
      </c>
      <c r="Q123" s="19">
        <f t="shared" ref="Q123" si="60">H123*M123</f>
        <v>0</v>
      </c>
      <c r="R123" s="20"/>
      <c r="S123" s="20"/>
      <c r="T123" s="20"/>
      <c r="U123" s="10"/>
    </row>
    <row r="124" spans="1:21" x14ac:dyDescent="0.2">
      <c r="A124" s="21">
        <v>31</v>
      </c>
      <c r="B124" s="15"/>
      <c r="C124" s="15"/>
      <c r="D124" s="15"/>
      <c r="E124" s="15"/>
      <c r="F124" s="20" t="s">
        <v>23</v>
      </c>
      <c r="G124" s="16"/>
      <c r="H124" s="16"/>
      <c r="I124" s="15"/>
      <c r="J124" s="15"/>
      <c r="K124" s="25"/>
      <c r="L124" s="59"/>
      <c r="M124" s="26"/>
      <c r="N124" s="25"/>
      <c r="O124" s="25"/>
      <c r="P124" s="18">
        <f>SUM(P123)</f>
        <v>0</v>
      </c>
      <c r="Q124" s="19">
        <f>SUM(Q123)</f>
        <v>0</v>
      </c>
      <c r="R124" s="20"/>
      <c r="S124" s="20"/>
      <c r="T124" s="20"/>
      <c r="U124" s="10"/>
    </row>
    <row r="125" spans="1:21" ht="60" x14ac:dyDescent="0.2">
      <c r="A125" s="21">
        <v>32</v>
      </c>
      <c r="B125" s="15"/>
      <c r="C125" s="15"/>
      <c r="D125" s="15" t="s">
        <v>171</v>
      </c>
      <c r="E125" s="15" t="s">
        <v>172</v>
      </c>
      <c r="F125" s="15" t="s">
        <v>281</v>
      </c>
      <c r="G125" s="16">
        <v>42</v>
      </c>
      <c r="H125" s="16">
        <v>84</v>
      </c>
      <c r="I125" s="15" t="s">
        <v>18</v>
      </c>
      <c r="J125" s="15"/>
      <c r="K125" s="25"/>
      <c r="L125" s="59"/>
      <c r="M125" s="26"/>
      <c r="N125" s="25"/>
      <c r="O125" s="25"/>
      <c r="P125" s="18">
        <f t="shared" ref="P125" si="61">H125*K125</f>
        <v>0</v>
      </c>
      <c r="Q125" s="19">
        <f t="shared" ref="Q125" si="62">H125*M125</f>
        <v>0</v>
      </c>
      <c r="R125" s="20"/>
      <c r="S125" s="20"/>
      <c r="T125" s="20"/>
      <c r="U125" s="10"/>
    </row>
    <row r="126" spans="1:21" x14ac:dyDescent="0.2">
      <c r="A126" s="21">
        <v>32</v>
      </c>
      <c r="B126" s="15"/>
      <c r="C126" s="15"/>
      <c r="D126" s="15"/>
      <c r="E126" s="15"/>
      <c r="F126" s="20" t="s">
        <v>23</v>
      </c>
      <c r="G126" s="16"/>
      <c r="H126" s="16"/>
      <c r="I126" s="15"/>
      <c r="J126" s="15"/>
      <c r="K126" s="25"/>
      <c r="L126" s="59"/>
      <c r="M126" s="26"/>
      <c r="N126" s="25"/>
      <c r="O126" s="25"/>
      <c r="P126" s="18">
        <f>SUM(P125)</f>
        <v>0</v>
      </c>
      <c r="Q126" s="19">
        <f>SUM(Q125)</f>
        <v>0</v>
      </c>
      <c r="R126" s="20"/>
      <c r="S126" s="20"/>
      <c r="T126" s="20"/>
      <c r="U126" s="10"/>
    </row>
    <row r="127" spans="1:21" ht="60" x14ac:dyDescent="0.2">
      <c r="A127" s="21">
        <v>33</v>
      </c>
      <c r="B127" s="15"/>
      <c r="C127" s="15"/>
      <c r="D127" s="15" t="s">
        <v>173</v>
      </c>
      <c r="E127" s="15" t="s">
        <v>174</v>
      </c>
      <c r="F127" s="15" t="s">
        <v>282</v>
      </c>
      <c r="G127" s="16">
        <v>20</v>
      </c>
      <c r="H127" s="16">
        <v>40</v>
      </c>
      <c r="I127" s="15" t="s">
        <v>18</v>
      </c>
      <c r="J127" s="15"/>
      <c r="K127" s="25"/>
      <c r="L127" s="59"/>
      <c r="M127" s="26"/>
      <c r="N127" s="25"/>
      <c r="O127" s="25"/>
      <c r="P127" s="18">
        <f t="shared" ref="P127" si="63">H127*K127</f>
        <v>0</v>
      </c>
      <c r="Q127" s="19">
        <f t="shared" ref="Q127" si="64">H127*M127</f>
        <v>0</v>
      </c>
      <c r="R127" s="20"/>
      <c r="S127" s="20"/>
      <c r="T127" s="20"/>
      <c r="U127" s="10"/>
    </row>
    <row r="128" spans="1:21" x14ac:dyDescent="0.2">
      <c r="A128" s="21">
        <v>33</v>
      </c>
      <c r="B128" s="15"/>
      <c r="C128" s="15"/>
      <c r="D128" s="15"/>
      <c r="E128" s="15"/>
      <c r="F128" s="20" t="s">
        <v>23</v>
      </c>
      <c r="G128" s="16"/>
      <c r="H128" s="16"/>
      <c r="I128" s="15"/>
      <c r="J128" s="15"/>
      <c r="K128" s="25"/>
      <c r="L128" s="59"/>
      <c r="M128" s="26"/>
      <c r="N128" s="25"/>
      <c r="O128" s="25"/>
      <c r="P128" s="18">
        <f>SUM(P127)</f>
        <v>0</v>
      </c>
      <c r="Q128" s="19">
        <f>SUM(Q127)</f>
        <v>0</v>
      </c>
      <c r="R128" s="20"/>
      <c r="S128" s="20"/>
      <c r="T128" s="20"/>
      <c r="U128" s="10"/>
    </row>
    <row r="129" spans="1:21" ht="60" x14ac:dyDescent="0.2">
      <c r="A129" s="21">
        <v>34</v>
      </c>
      <c r="B129" s="15"/>
      <c r="C129" s="15"/>
      <c r="D129" s="15" t="s">
        <v>175</v>
      </c>
      <c r="E129" s="15" t="s">
        <v>176</v>
      </c>
      <c r="F129" s="15" t="s">
        <v>283</v>
      </c>
      <c r="G129" s="16">
        <v>20</v>
      </c>
      <c r="H129" s="16">
        <v>40</v>
      </c>
      <c r="I129" s="15" t="s">
        <v>18</v>
      </c>
      <c r="J129" s="15"/>
      <c r="K129" s="25"/>
      <c r="L129" s="59"/>
      <c r="M129" s="26"/>
      <c r="N129" s="25"/>
      <c r="O129" s="25"/>
      <c r="P129" s="18">
        <f t="shared" ref="P129" si="65">H129*K129</f>
        <v>0</v>
      </c>
      <c r="Q129" s="19">
        <f t="shared" ref="Q129" si="66">H129*M129</f>
        <v>0</v>
      </c>
      <c r="R129" s="10"/>
      <c r="S129" s="10"/>
      <c r="T129" s="10"/>
      <c r="U129" s="10"/>
    </row>
    <row r="130" spans="1:21" x14ac:dyDescent="0.2">
      <c r="A130" s="21">
        <v>34</v>
      </c>
      <c r="B130" s="15"/>
      <c r="C130" s="15"/>
      <c r="D130" s="15"/>
      <c r="E130" s="15"/>
      <c r="F130" s="20" t="s">
        <v>23</v>
      </c>
      <c r="G130" s="16"/>
      <c r="H130" s="16"/>
      <c r="I130" s="15"/>
      <c r="J130" s="15"/>
      <c r="K130" s="25"/>
      <c r="L130" s="59"/>
      <c r="M130" s="26"/>
      <c r="N130" s="25"/>
      <c r="O130" s="25"/>
      <c r="P130" s="18">
        <f>SUM(P129)</f>
        <v>0</v>
      </c>
      <c r="Q130" s="19">
        <f>SUM(Q129)</f>
        <v>0</v>
      </c>
      <c r="R130" s="10"/>
      <c r="S130" s="10"/>
      <c r="T130" s="10"/>
      <c r="U130" s="10"/>
    </row>
    <row r="131" spans="1:21" ht="60" x14ac:dyDescent="0.2">
      <c r="A131" s="21">
        <v>35</v>
      </c>
      <c r="B131" s="15"/>
      <c r="C131" s="15"/>
      <c r="D131" s="15" t="s">
        <v>177</v>
      </c>
      <c r="E131" s="15" t="s">
        <v>178</v>
      </c>
      <c r="F131" s="15" t="s">
        <v>216</v>
      </c>
      <c r="G131" s="16">
        <v>20</v>
      </c>
      <c r="H131" s="16">
        <v>40</v>
      </c>
      <c r="I131" s="15" t="s">
        <v>18</v>
      </c>
      <c r="J131" s="15"/>
      <c r="K131" s="25"/>
      <c r="L131" s="59"/>
      <c r="M131" s="26"/>
      <c r="N131" s="25"/>
      <c r="O131" s="25"/>
      <c r="P131" s="18">
        <f t="shared" ref="P131" si="67">H131*K131</f>
        <v>0</v>
      </c>
      <c r="Q131" s="19">
        <f t="shared" ref="Q131" si="68">H131*M131</f>
        <v>0</v>
      </c>
      <c r="R131" s="20"/>
      <c r="S131" s="20"/>
      <c r="T131" s="20"/>
      <c r="U131" s="10"/>
    </row>
    <row r="132" spans="1:21" x14ac:dyDescent="0.2">
      <c r="A132" s="21">
        <v>35</v>
      </c>
      <c r="B132" s="15"/>
      <c r="C132" s="15"/>
      <c r="D132" s="15"/>
      <c r="E132" s="15"/>
      <c r="F132" s="20" t="s">
        <v>23</v>
      </c>
      <c r="G132" s="16"/>
      <c r="H132" s="16"/>
      <c r="I132" s="15"/>
      <c r="J132" s="15"/>
      <c r="K132" s="25"/>
      <c r="L132" s="59"/>
      <c r="M132" s="26"/>
      <c r="N132" s="25"/>
      <c r="O132" s="25"/>
      <c r="P132" s="18">
        <f>SUM(P131)</f>
        <v>0</v>
      </c>
      <c r="Q132" s="19">
        <f>SUM(Q131)</f>
        <v>0</v>
      </c>
      <c r="R132" s="20"/>
      <c r="S132" s="20"/>
      <c r="T132" s="20"/>
      <c r="U132" s="10"/>
    </row>
    <row r="133" spans="1:21" ht="72" x14ac:dyDescent="0.2">
      <c r="A133" s="21">
        <v>36</v>
      </c>
      <c r="B133" s="15"/>
      <c r="C133" s="15"/>
      <c r="D133" s="15" t="s">
        <v>179</v>
      </c>
      <c r="E133" s="15" t="s">
        <v>180</v>
      </c>
      <c r="F133" s="15" t="s">
        <v>215</v>
      </c>
      <c r="G133" s="16">
        <v>100</v>
      </c>
      <c r="H133" s="16">
        <v>200</v>
      </c>
      <c r="I133" s="15" t="s">
        <v>18</v>
      </c>
      <c r="J133" s="15"/>
      <c r="K133" s="25"/>
      <c r="L133" s="59"/>
      <c r="M133" s="26"/>
      <c r="N133" s="25"/>
      <c r="O133" s="25"/>
      <c r="P133" s="18">
        <f t="shared" ref="P133" si="69">H133*K133</f>
        <v>0</v>
      </c>
      <c r="Q133" s="19">
        <f t="shared" ref="Q133" si="70">H133*M133</f>
        <v>0</v>
      </c>
      <c r="R133" s="20"/>
      <c r="S133" s="20"/>
      <c r="T133" s="20"/>
      <c r="U133" s="10"/>
    </row>
    <row r="134" spans="1:21" x14ac:dyDescent="0.2">
      <c r="A134" s="21">
        <v>36</v>
      </c>
      <c r="B134" s="15"/>
      <c r="C134" s="15"/>
      <c r="D134" s="15"/>
      <c r="E134" s="15"/>
      <c r="F134" s="20" t="s">
        <v>23</v>
      </c>
      <c r="G134" s="16"/>
      <c r="H134" s="16"/>
      <c r="I134" s="15"/>
      <c r="J134" s="15"/>
      <c r="K134" s="25"/>
      <c r="L134" s="59"/>
      <c r="M134" s="26"/>
      <c r="N134" s="25"/>
      <c r="O134" s="25"/>
      <c r="P134" s="18">
        <f>SUM(P133)</f>
        <v>0</v>
      </c>
      <c r="Q134" s="19">
        <f>SUM(Q133)</f>
        <v>0</v>
      </c>
      <c r="R134" s="20"/>
      <c r="S134" s="20"/>
      <c r="T134" s="20"/>
      <c r="U134" s="10"/>
    </row>
    <row r="135" spans="1:21" ht="60" x14ac:dyDescent="0.2">
      <c r="A135" s="21">
        <v>37</v>
      </c>
      <c r="B135" s="15"/>
      <c r="C135" s="15"/>
      <c r="D135" s="15" t="s">
        <v>181</v>
      </c>
      <c r="E135" s="15" t="s">
        <v>182</v>
      </c>
      <c r="F135" s="15" t="s">
        <v>183</v>
      </c>
      <c r="G135" s="16">
        <v>1</v>
      </c>
      <c r="H135" s="16">
        <v>2</v>
      </c>
      <c r="I135" s="15" t="s">
        <v>18</v>
      </c>
      <c r="J135" s="15"/>
      <c r="K135" s="25"/>
      <c r="L135" s="59"/>
      <c r="M135" s="26"/>
      <c r="N135" s="25"/>
      <c r="O135" s="25"/>
      <c r="P135" s="18">
        <f t="shared" ref="P135" si="71">H135*K135</f>
        <v>0</v>
      </c>
      <c r="Q135" s="19">
        <f t="shared" ref="Q135" si="72">H135*M135</f>
        <v>0</v>
      </c>
      <c r="R135" s="20"/>
      <c r="S135" s="20"/>
      <c r="T135" s="20"/>
      <c r="U135" s="10"/>
    </row>
    <row r="136" spans="1:21" x14ac:dyDescent="0.2">
      <c r="A136" s="21">
        <v>37</v>
      </c>
      <c r="B136" s="15"/>
      <c r="C136" s="15"/>
      <c r="D136" s="15"/>
      <c r="E136" s="15"/>
      <c r="F136" s="20" t="s">
        <v>23</v>
      </c>
      <c r="G136" s="16"/>
      <c r="H136" s="16"/>
      <c r="I136" s="15"/>
      <c r="J136" s="15"/>
      <c r="K136" s="25"/>
      <c r="L136" s="59"/>
      <c r="M136" s="26"/>
      <c r="N136" s="25"/>
      <c r="O136" s="25"/>
      <c r="P136" s="18">
        <f>SUM(P135)</f>
        <v>0</v>
      </c>
      <c r="Q136" s="19">
        <f>SUM(Q135)</f>
        <v>0</v>
      </c>
      <c r="R136" s="20"/>
      <c r="S136" s="20"/>
      <c r="T136" s="20"/>
      <c r="U136" s="10"/>
    </row>
    <row r="137" spans="1:21" ht="72" x14ac:dyDescent="0.2">
      <c r="A137" s="21">
        <v>38</v>
      </c>
      <c r="B137" s="15"/>
      <c r="C137" s="15"/>
      <c r="D137" s="15" t="s">
        <v>184</v>
      </c>
      <c r="E137" s="15" t="s">
        <v>185</v>
      </c>
      <c r="F137" s="15" t="s">
        <v>186</v>
      </c>
      <c r="G137" s="16">
        <v>15</v>
      </c>
      <c r="H137" s="16">
        <v>30</v>
      </c>
      <c r="I137" s="15" t="s">
        <v>18</v>
      </c>
      <c r="J137" s="15"/>
      <c r="K137" s="25"/>
      <c r="L137" s="59"/>
      <c r="M137" s="26"/>
      <c r="N137" s="25"/>
      <c r="O137" s="25"/>
      <c r="P137" s="18">
        <f t="shared" ref="P137" si="73">H137*K137</f>
        <v>0</v>
      </c>
      <c r="Q137" s="19">
        <f t="shared" ref="Q137" si="74">H137*M137</f>
        <v>0</v>
      </c>
      <c r="R137" s="20"/>
      <c r="S137" s="20"/>
      <c r="T137" s="20"/>
      <c r="U137" s="10"/>
    </row>
    <row r="138" spans="1:21" x14ac:dyDescent="0.2">
      <c r="A138" s="21">
        <v>38</v>
      </c>
      <c r="B138" s="15"/>
      <c r="C138" s="15"/>
      <c r="D138" s="15"/>
      <c r="E138" s="15"/>
      <c r="F138" s="20" t="s">
        <v>23</v>
      </c>
      <c r="G138" s="16"/>
      <c r="H138" s="16"/>
      <c r="I138" s="15"/>
      <c r="J138" s="15"/>
      <c r="K138" s="25"/>
      <c r="L138" s="59"/>
      <c r="M138" s="26"/>
      <c r="N138" s="25"/>
      <c r="O138" s="25"/>
      <c r="P138" s="18">
        <f>SUM(P137)</f>
        <v>0</v>
      </c>
      <c r="Q138" s="19">
        <f>SUM(Q137)</f>
        <v>0</v>
      </c>
      <c r="R138" s="20"/>
      <c r="S138" s="20"/>
      <c r="T138" s="20"/>
      <c r="U138" s="10"/>
    </row>
    <row r="139" spans="1:21" ht="120" x14ac:dyDescent="0.2">
      <c r="A139" s="21">
        <v>39</v>
      </c>
      <c r="B139" s="15"/>
      <c r="C139" s="15" t="s">
        <v>187</v>
      </c>
      <c r="D139" s="15" t="s">
        <v>188</v>
      </c>
      <c r="E139" s="15" t="s">
        <v>189</v>
      </c>
      <c r="F139" s="15" t="s">
        <v>190</v>
      </c>
      <c r="G139" s="16">
        <v>5</v>
      </c>
      <c r="H139" s="16">
        <v>10</v>
      </c>
      <c r="I139" s="15" t="s">
        <v>18</v>
      </c>
      <c r="J139" s="15"/>
      <c r="K139" s="25"/>
      <c r="L139" s="59"/>
      <c r="M139" s="26"/>
      <c r="N139" s="25"/>
      <c r="O139" s="25"/>
      <c r="P139" s="18">
        <f t="shared" ref="P139:P144" si="75">H139*K139</f>
        <v>0</v>
      </c>
      <c r="Q139" s="19">
        <f t="shared" ref="Q139:Q144" si="76">H139*M139</f>
        <v>0</v>
      </c>
      <c r="R139" s="20"/>
      <c r="S139" s="15"/>
      <c r="T139" s="20"/>
      <c r="U139" s="10"/>
    </row>
    <row r="140" spans="1:21" ht="48" x14ac:dyDescent="0.2">
      <c r="A140" s="21">
        <v>39</v>
      </c>
      <c r="B140" s="15"/>
      <c r="C140" s="15"/>
      <c r="D140" s="15"/>
      <c r="E140" s="15" t="s">
        <v>191</v>
      </c>
      <c r="F140" s="15" t="s">
        <v>192</v>
      </c>
      <c r="G140" s="16">
        <v>5</v>
      </c>
      <c r="H140" s="16">
        <v>10</v>
      </c>
      <c r="I140" s="15" t="s">
        <v>18</v>
      </c>
      <c r="J140" s="15"/>
      <c r="K140" s="25"/>
      <c r="L140" s="59"/>
      <c r="M140" s="26"/>
      <c r="N140" s="25"/>
      <c r="O140" s="25"/>
      <c r="P140" s="18">
        <f t="shared" si="75"/>
        <v>0</v>
      </c>
      <c r="Q140" s="19">
        <f t="shared" si="76"/>
        <v>0</v>
      </c>
      <c r="R140" s="20"/>
      <c r="S140" s="15"/>
      <c r="T140" s="20"/>
      <c r="U140" s="10"/>
    </row>
    <row r="141" spans="1:21" ht="48" x14ac:dyDescent="0.2">
      <c r="A141" s="21">
        <v>39</v>
      </c>
      <c r="B141" s="15"/>
      <c r="C141" s="15"/>
      <c r="D141" s="15"/>
      <c r="E141" s="15" t="s">
        <v>193</v>
      </c>
      <c r="F141" s="15" t="s">
        <v>194</v>
      </c>
      <c r="G141" s="16">
        <v>5</v>
      </c>
      <c r="H141" s="16">
        <v>10</v>
      </c>
      <c r="I141" s="15" t="s">
        <v>18</v>
      </c>
      <c r="J141" s="15"/>
      <c r="K141" s="25"/>
      <c r="L141" s="59"/>
      <c r="M141" s="26"/>
      <c r="N141" s="25"/>
      <c r="O141" s="25"/>
      <c r="P141" s="18">
        <f t="shared" si="75"/>
        <v>0</v>
      </c>
      <c r="Q141" s="19">
        <f t="shared" si="76"/>
        <v>0</v>
      </c>
      <c r="R141" s="20"/>
      <c r="S141" s="15"/>
      <c r="T141" s="20"/>
      <c r="U141" s="10"/>
    </row>
    <row r="142" spans="1:21" ht="48" x14ac:dyDescent="0.2">
      <c r="A142" s="21">
        <v>39</v>
      </c>
      <c r="B142" s="15"/>
      <c r="C142" s="15"/>
      <c r="D142" s="15"/>
      <c r="E142" s="15" t="s">
        <v>195</v>
      </c>
      <c r="F142" s="15" t="s">
        <v>196</v>
      </c>
      <c r="G142" s="16">
        <v>5</v>
      </c>
      <c r="H142" s="16">
        <v>10</v>
      </c>
      <c r="I142" s="15" t="s">
        <v>18</v>
      </c>
      <c r="J142" s="15"/>
      <c r="K142" s="25"/>
      <c r="L142" s="59"/>
      <c r="M142" s="26"/>
      <c r="N142" s="25"/>
      <c r="O142" s="25"/>
      <c r="P142" s="18">
        <f t="shared" si="75"/>
        <v>0</v>
      </c>
      <c r="Q142" s="19">
        <f t="shared" si="76"/>
        <v>0</v>
      </c>
      <c r="R142" s="20"/>
      <c r="S142" s="15"/>
      <c r="T142" s="20"/>
      <c r="U142" s="10"/>
    </row>
    <row r="143" spans="1:21" ht="48" x14ac:dyDescent="0.2">
      <c r="A143" s="21">
        <v>39</v>
      </c>
      <c r="B143" s="15"/>
      <c r="C143" s="15"/>
      <c r="D143" s="15"/>
      <c r="E143" s="15" t="s">
        <v>197</v>
      </c>
      <c r="F143" s="15" t="s">
        <v>198</v>
      </c>
      <c r="G143" s="16">
        <v>5</v>
      </c>
      <c r="H143" s="16">
        <v>10</v>
      </c>
      <c r="I143" s="15" t="s">
        <v>18</v>
      </c>
      <c r="J143" s="15"/>
      <c r="K143" s="25"/>
      <c r="L143" s="59"/>
      <c r="M143" s="26"/>
      <c r="N143" s="25"/>
      <c r="O143" s="25"/>
      <c r="P143" s="18">
        <f t="shared" si="75"/>
        <v>0</v>
      </c>
      <c r="Q143" s="19">
        <f t="shared" si="76"/>
        <v>0</v>
      </c>
      <c r="R143" s="20"/>
      <c r="S143" s="15"/>
      <c r="T143" s="20"/>
      <c r="U143" s="10"/>
    </row>
    <row r="144" spans="1:21" ht="48" x14ac:dyDescent="0.2">
      <c r="A144" s="21">
        <v>39</v>
      </c>
      <c r="B144" s="15"/>
      <c r="C144" s="15"/>
      <c r="D144" s="15"/>
      <c r="E144" s="15" t="s">
        <v>199</v>
      </c>
      <c r="F144" s="15" t="s">
        <v>200</v>
      </c>
      <c r="G144" s="16">
        <v>5</v>
      </c>
      <c r="H144" s="16">
        <v>10</v>
      </c>
      <c r="I144" s="15" t="s">
        <v>18</v>
      </c>
      <c r="J144" s="15"/>
      <c r="K144" s="25"/>
      <c r="L144" s="59"/>
      <c r="M144" s="26"/>
      <c r="N144" s="25"/>
      <c r="O144" s="25"/>
      <c r="P144" s="18">
        <f t="shared" si="75"/>
        <v>0</v>
      </c>
      <c r="Q144" s="19">
        <f t="shared" si="76"/>
        <v>0</v>
      </c>
      <c r="R144" s="20"/>
      <c r="S144" s="15"/>
      <c r="T144" s="20"/>
      <c r="U144" s="10"/>
    </row>
    <row r="145" spans="1:21" x14ac:dyDescent="0.2">
      <c r="A145" s="21">
        <v>39</v>
      </c>
      <c r="B145" s="15"/>
      <c r="C145" s="15"/>
      <c r="D145" s="15"/>
      <c r="E145" s="15"/>
      <c r="F145" s="20" t="s">
        <v>23</v>
      </c>
      <c r="G145" s="16"/>
      <c r="H145" s="16"/>
      <c r="I145" s="15"/>
      <c r="J145" s="15"/>
      <c r="K145" s="25"/>
      <c r="L145" s="59"/>
      <c r="M145" s="26"/>
      <c r="N145" s="25"/>
      <c r="O145" s="25"/>
      <c r="P145" s="18">
        <f>SUM(P139:P144)</f>
        <v>0</v>
      </c>
      <c r="Q145" s="19">
        <f>SUM(Q139:Q144)</f>
        <v>0</v>
      </c>
      <c r="R145" s="20"/>
      <c r="S145" s="15"/>
      <c r="T145" s="20"/>
      <c r="U145" s="10"/>
    </row>
    <row r="146" spans="1:21" ht="60" x14ac:dyDescent="0.2">
      <c r="A146" s="42">
        <v>40</v>
      </c>
      <c r="B146" s="15"/>
      <c r="C146" s="15"/>
      <c r="D146" s="15" t="s">
        <v>201</v>
      </c>
      <c r="E146" s="15" t="s">
        <v>202</v>
      </c>
      <c r="F146" s="15" t="s">
        <v>284</v>
      </c>
      <c r="G146" s="16">
        <v>5</v>
      </c>
      <c r="H146" s="16">
        <v>10</v>
      </c>
      <c r="I146" s="15" t="s">
        <v>18</v>
      </c>
      <c r="J146" s="15"/>
      <c r="K146" s="25"/>
      <c r="L146" s="59"/>
      <c r="M146" s="26"/>
      <c r="N146" s="25"/>
      <c r="O146" s="26"/>
      <c r="P146" s="18">
        <f t="shared" ref="P146:P153" si="77">H146*K146</f>
        <v>0</v>
      </c>
      <c r="Q146" s="19">
        <f t="shared" ref="Q146:Q153" si="78">H146*M146</f>
        <v>0</v>
      </c>
      <c r="R146" s="20"/>
      <c r="S146" s="15"/>
      <c r="T146" s="20"/>
      <c r="U146" s="10"/>
    </row>
    <row r="147" spans="1:21" ht="48" x14ac:dyDescent="0.2">
      <c r="A147" s="21">
        <v>40</v>
      </c>
      <c r="B147" s="15"/>
      <c r="C147" s="15"/>
      <c r="D147" s="15"/>
      <c r="E147" s="15" t="s">
        <v>203</v>
      </c>
      <c r="F147" s="15" t="s">
        <v>285</v>
      </c>
      <c r="G147" s="16">
        <v>5</v>
      </c>
      <c r="H147" s="16">
        <v>10</v>
      </c>
      <c r="I147" s="15" t="s">
        <v>18</v>
      </c>
      <c r="J147" s="15"/>
      <c r="K147" s="25"/>
      <c r="L147" s="59"/>
      <c r="M147" s="26"/>
      <c r="N147" s="25"/>
      <c r="O147" s="26"/>
      <c r="P147" s="18">
        <f t="shared" si="77"/>
        <v>0</v>
      </c>
      <c r="Q147" s="19">
        <f t="shared" si="78"/>
        <v>0</v>
      </c>
      <c r="R147" s="20"/>
      <c r="S147" s="15"/>
      <c r="T147" s="20"/>
      <c r="U147" s="10"/>
    </row>
    <row r="148" spans="1:21" ht="48" x14ac:dyDescent="0.2">
      <c r="A148" s="21">
        <v>40</v>
      </c>
      <c r="B148" s="15"/>
      <c r="C148" s="15"/>
      <c r="D148" s="15"/>
      <c r="E148" s="15" t="s">
        <v>234</v>
      </c>
      <c r="F148" s="15" t="s">
        <v>286</v>
      </c>
      <c r="G148" s="16">
        <v>5</v>
      </c>
      <c r="H148" s="16">
        <v>10</v>
      </c>
      <c r="I148" s="15" t="s">
        <v>18</v>
      </c>
      <c r="J148" s="15"/>
      <c r="K148" s="25"/>
      <c r="L148" s="59"/>
      <c r="M148" s="26"/>
      <c r="N148" s="25"/>
      <c r="O148" s="26"/>
      <c r="P148" s="18">
        <f t="shared" si="77"/>
        <v>0</v>
      </c>
      <c r="Q148" s="19">
        <f t="shared" si="78"/>
        <v>0</v>
      </c>
      <c r="R148" s="20"/>
      <c r="S148" s="15"/>
      <c r="T148" s="20"/>
      <c r="U148" s="10"/>
    </row>
    <row r="149" spans="1:21" ht="48" x14ac:dyDescent="0.2">
      <c r="A149" s="21">
        <v>40</v>
      </c>
      <c r="B149" s="15"/>
      <c r="C149" s="15"/>
      <c r="D149" s="15"/>
      <c r="E149" s="15" t="s">
        <v>235</v>
      </c>
      <c r="F149" s="15" t="s">
        <v>287</v>
      </c>
      <c r="G149" s="16">
        <v>5</v>
      </c>
      <c r="H149" s="16">
        <v>10</v>
      </c>
      <c r="I149" s="15" t="s">
        <v>18</v>
      </c>
      <c r="J149" s="15"/>
      <c r="K149" s="25"/>
      <c r="L149" s="59"/>
      <c r="M149" s="26"/>
      <c r="N149" s="25"/>
      <c r="O149" s="26"/>
      <c r="P149" s="18">
        <f t="shared" si="77"/>
        <v>0</v>
      </c>
      <c r="Q149" s="19">
        <f t="shared" si="78"/>
        <v>0</v>
      </c>
      <c r="R149" s="20"/>
      <c r="S149" s="15"/>
      <c r="T149" s="20"/>
      <c r="U149" s="10"/>
    </row>
    <row r="150" spans="1:21" ht="48" x14ac:dyDescent="0.2">
      <c r="A150" s="21">
        <v>40</v>
      </c>
      <c r="B150" s="15"/>
      <c r="C150" s="15"/>
      <c r="D150" s="15"/>
      <c r="E150" s="15" t="s">
        <v>236</v>
      </c>
      <c r="F150" s="15" t="s">
        <v>288</v>
      </c>
      <c r="G150" s="16">
        <v>5</v>
      </c>
      <c r="H150" s="16">
        <v>10</v>
      </c>
      <c r="I150" s="15" t="s">
        <v>18</v>
      </c>
      <c r="J150" s="15"/>
      <c r="K150" s="25"/>
      <c r="L150" s="59"/>
      <c r="M150" s="26"/>
      <c r="N150" s="25"/>
      <c r="O150" s="26"/>
      <c r="P150" s="18">
        <f t="shared" si="77"/>
        <v>0</v>
      </c>
      <c r="Q150" s="19">
        <f t="shared" si="78"/>
        <v>0</v>
      </c>
      <c r="R150" s="20"/>
      <c r="S150" s="15"/>
      <c r="T150" s="20"/>
      <c r="U150" s="10"/>
    </row>
    <row r="151" spans="1:21" ht="48" x14ac:dyDescent="0.2">
      <c r="A151" s="21">
        <v>40</v>
      </c>
      <c r="B151" s="15"/>
      <c r="C151" s="15"/>
      <c r="D151" s="15"/>
      <c r="E151" s="15" t="s">
        <v>231</v>
      </c>
      <c r="F151" s="15" t="s">
        <v>289</v>
      </c>
      <c r="G151" s="16">
        <v>5</v>
      </c>
      <c r="H151" s="16">
        <v>10</v>
      </c>
      <c r="I151" s="15" t="s">
        <v>18</v>
      </c>
      <c r="J151" s="15"/>
      <c r="K151" s="25"/>
      <c r="L151" s="59"/>
      <c r="M151" s="26"/>
      <c r="N151" s="25"/>
      <c r="O151" s="26"/>
      <c r="P151" s="18">
        <f t="shared" si="77"/>
        <v>0</v>
      </c>
      <c r="Q151" s="19">
        <f t="shared" si="78"/>
        <v>0</v>
      </c>
      <c r="R151" s="20"/>
      <c r="S151" s="15"/>
      <c r="T151" s="20"/>
      <c r="U151" s="10"/>
    </row>
    <row r="152" spans="1:21" ht="48" x14ac:dyDescent="0.2">
      <c r="A152" s="21">
        <v>40</v>
      </c>
      <c r="B152" s="15"/>
      <c r="C152" s="15"/>
      <c r="D152" s="15"/>
      <c r="E152" s="15" t="s">
        <v>232</v>
      </c>
      <c r="F152" s="15" t="s">
        <v>290</v>
      </c>
      <c r="G152" s="16">
        <v>5</v>
      </c>
      <c r="H152" s="16">
        <v>10</v>
      </c>
      <c r="I152" s="15" t="s">
        <v>18</v>
      </c>
      <c r="J152" s="15"/>
      <c r="K152" s="25"/>
      <c r="L152" s="59"/>
      <c r="M152" s="26"/>
      <c r="N152" s="25"/>
      <c r="O152" s="26"/>
      <c r="P152" s="18">
        <f t="shared" si="77"/>
        <v>0</v>
      </c>
      <c r="Q152" s="19">
        <f t="shared" si="78"/>
        <v>0</v>
      </c>
      <c r="R152" s="20"/>
      <c r="S152" s="15"/>
      <c r="T152" s="20"/>
      <c r="U152" s="10"/>
    </row>
    <row r="153" spans="1:21" ht="48" x14ac:dyDescent="0.2">
      <c r="A153" s="21">
        <v>40</v>
      </c>
      <c r="B153" s="15"/>
      <c r="C153" s="15"/>
      <c r="D153" s="15"/>
      <c r="E153" s="15" t="s">
        <v>233</v>
      </c>
      <c r="F153" s="15" t="s">
        <v>291</v>
      </c>
      <c r="G153" s="16">
        <v>5</v>
      </c>
      <c r="H153" s="16">
        <v>10</v>
      </c>
      <c r="I153" s="15" t="s">
        <v>18</v>
      </c>
      <c r="J153" s="15"/>
      <c r="K153" s="25"/>
      <c r="L153" s="59"/>
      <c r="M153" s="26"/>
      <c r="N153" s="25"/>
      <c r="O153" s="26"/>
      <c r="P153" s="18">
        <f t="shared" si="77"/>
        <v>0</v>
      </c>
      <c r="Q153" s="19">
        <f t="shared" si="78"/>
        <v>0</v>
      </c>
      <c r="R153" s="20"/>
      <c r="S153" s="15"/>
      <c r="T153" s="20"/>
      <c r="U153" s="10"/>
    </row>
    <row r="154" spans="1:21" x14ac:dyDescent="0.2">
      <c r="A154" s="21">
        <v>40</v>
      </c>
      <c r="B154" s="10"/>
      <c r="C154" s="10"/>
      <c r="D154" s="10"/>
      <c r="E154" s="15"/>
      <c r="F154" s="20" t="s">
        <v>23</v>
      </c>
      <c r="G154" s="16"/>
      <c r="H154" s="16"/>
      <c r="I154" s="10"/>
      <c r="J154" s="10"/>
      <c r="K154" s="11"/>
      <c r="L154" s="56"/>
      <c r="M154" s="11"/>
      <c r="N154" s="11"/>
      <c r="O154" s="11"/>
      <c r="P154" s="12">
        <f>SUM(P146:P153)</f>
        <v>0</v>
      </c>
      <c r="Q154" s="1">
        <f>SUM(Q146:Q153)</f>
        <v>0</v>
      </c>
      <c r="R154" s="10"/>
      <c r="S154" s="10"/>
      <c r="T154" s="10"/>
      <c r="U154" s="10"/>
    </row>
    <row r="155" spans="1:21" x14ac:dyDescent="0.2">
      <c r="E155" s="43"/>
    </row>
    <row r="156" spans="1:21" x14ac:dyDescent="0.2">
      <c r="E156" s="43"/>
    </row>
    <row r="157" spans="1:21" x14ac:dyDescent="0.2">
      <c r="E157" s="43" t="s">
        <v>292</v>
      </c>
      <c r="F157" s="44"/>
    </row>
    <row r="158" spans="1:21" x14ac:dyDescent="0.2">
      <c r="E158" s="43"/>
      <c r="F158" s="44"/>
    </row>
    <row r="159" spans="1:21" x14ac:dyDescent="0.2">
      <c r="E159" s="43"/>
      <c r="F159" s="44"/>
    </row>
    <row r="160" spans="1:21" x14ac:dyDescent="0.2">
      <c r="E160" s="43" t="s">
        <v>295</v>
      </c>
    </row>
    <row r="161" spans="5:5" x14ac:dyDescent="0.2">
      <c r="E161" s="43"/>
    </row>
    <row r="162" spans="5:5" x14ac:dyDescent="0.2">
      <c r="E162" s="43"/>
    </row>
    <row r="163" spans="5:5" x14ac:dyDescent="0.2">
      <c r="E163" s="43"/>
    </row>
    <row r="164" spans="5:5" x14ac:dyDescent="0.2">
      <c r="E164" s="43"/>
    </row>
    <row r="165" spans="5:5" x14ac:dyDescent="0.2">
      <c r="E165" s="43"/>
    </row>
    <row r="166" spans="5:5" x14ac:dyDescent="0.2">
      <c r="E166" s="43"/>
    </row>
    <row r="167" spans="5:5" x14ac:dyDescent="0.2">
      <c r="E167" s="43"/>
    </row>
    <row r="168" spans="5:5" x14ac:dyDescent="0.2">
      <c r="E168" s="43"/>
    </row>
    <row r="169" spans="5:5" x14ac:dyDescent="0.2">
      <c r="E169" s="43"/>
    </row>
    <row r="170" spans="5:5" x14ac:dyDescent="0.2">
      <c r="E170" s="43"/>
    </row>
    <row r="171" spans="5:5" x14ac:dyDescent="0.2">
      <c r="E171" s="43"/>
    </row>
    <row r="172" spans="5:5" x14ac:dyDescent="0.2">
      <c r="E172" s="43"/>
    </row>
    <row r="173" spans="5:5" x14ac:dyDescent="0.2">
      <c r="E173" s="43"/>
    </row>
    <row r="174" spans="5:5" x14ac:dyDescent="0.2">
      <c r="E174" s="43"/>
    </row>
    <row r="175" spans="5:5" x14ac:dyDescent="0.2">
      <c r="E175" s="43"/>
    </row>
    <row r="176" spans="5:5" x14ac:dyDescent="0.2">
      <c r="E176" s="43"/>
    </row>
    <row r="177" spans="5:5" x14ac:dyDescent="0.2">
      <c r="E177" s="43"/>
    </row>
    <row r="178" spans="5:5" x14ac:dyDescent="0.2">
      <c r="E178" s="43"/>
    </row>
    <row r="179" spans="5:5" x14ac:dyDescent="0.2">
      <c r="E179" s="43"/>
    </row>
    <row r="180" spans="5:5" x14ac:dyDescent="0.2">
      <c r="E180" s="43"/>
    </row>
    <row r="181" spans="5:5" x14ac:dyDescent="0.2">
      <c r="E181" s="43"/>
    </row>
    <row r="182" spans="5:5" x14ac:dyDescent="0.2">
      <c r="E182" s="43"/>
    </row>
    <row r="183" spans="5:5" x14ac:dyDescent="0.2">
      <c r="E183" s="43"/>
    </row>
    <row r="184" spans="5:5" x14ac:dyDescent="0.2">
      <c r="E184" s="43"/>
    </row>
    <row r="185" spans="5:5" x14ac:dyDescent="0.2">
      <c r="E185" s="43"/>
    </row>
    <row r="186" spans="5:5" x14ac:dyDescent="0.2">
      <c r="E186" s="43"/>
    </row>
    <row r="187" spans="5:5" x14ac:dyDescent="0.2">
      <c r="E187" s="43"/>
    </row>
    <row r="188" spans="5:5" x14ac:dyDescent="0.2">
      <c r="E188" s="43"/>
    </row>
    <row r="189" spans="5:5" x14ac:dyDescent="0.2">
      <c r="E189" s="43"/>
    </row>
    <row r="190" spans="5:5" x14ac:dyDescent="0.2">
      <c r="E190" s="43"/>
    </row>
    <row r="191" spans="5:5" x14ac:dyDescent="0.2">
      <c r="E191" s="43"/>
    </row>
    <row r="192" spans="5:5" x14ac:dyDescent="0.2">
      <c r="E192" s="43"/>
    </row>
    <row r="193" spans="5:5" x14ac:dyDescent="0.2">
      <c r="E193" s="43"/>
    </row>
    <row r="194" spans="5:5" x14ac:dyDescent="0.2">
      <c r="E194" s="43"/>
    </row>
    <row r="195" spans="5:5" x14ac:dyDescent="0.2">
      <c r="E195" s="43"/>
    </row>
    <row r="196" spans="5:5" x14ac:dyDescent="0.2">
      <c r="E196" s="43"/>
    </row>
    <row r="197" spans="5:5" x14ac:dyDescent="0.2">
      <c r="E197" s="43"/>
    </row>
    <row r="198" spans="5:5" x14ac:dyDescent="0.2">
      <c r="E198" s="43"/>
    </row>
    <row r="199" spans="5:5" x14ac:dyDescent="0.2">
      <c r="E199" s="43"/>
    </row>
    <row r="200" spans="5:5" x14ac:dyDescent="0.2">
      <c r="E200" s="43"/>
    </row>
    <row r="201" spans="5:5" x14ac:dyDescent="0.2">
      <c r="E201" s="43"/>
    </row>
    <row r="202" spans="5:5" x14ac:dyDescent="0.2">
      <c r="E202" s="43"/>
    </row>
    <row r="203" spans="5:5" x14ac:dyDescent="0.2">
      <c r="E203" s="43"/>
    </row>
    <row r="204" spans="5:5" x14ac:dyDescent="0.2">
      <c r="E204" s="43"/>
    </row>
    <row r="205" spans="5:5" x14ac:dyDescent="0.2">
      <c r="E205" s="43"/>
    </row>
    <row r="206" spans="5:5" x14ac:dyDescent="0.2">
      <c r="E206" s="43"/>
    </row>
    <row r="207" spans="5:5" x14ac:dyDescent="0.2">
      <c r="E207" s="43"/>
    </row>
    <row r="208" spans="5:5" x14ac:dyDescent="0.2">
      <c r="E208" s="43"/>
    </row>
    <row r="209" spans="5:5" x14ac:dyDescent="0.2">
      <c r="E209" s="43"/>
    </row>
    <row r="210" spans="5:5" x14ac:dyDescent="0.2">
      <c r="E210" s="43"/>
    </row>
    <row r="211" spans="5:5" x14ac:dyDescent="0.2">
      <c r="E211" s="43"/>
    </row>
    <row r="212" spans="5:5" x14ac:dyDescent="0.2">
      <c r="E212" s="43"/>
    </row>
    <row r="213" spans="5:5" x14ac:dyDescent="0.2">
      <c r="E213" s="43"/>
    </row>
    <row r="214" spans="5:5" x14ac:dyDescent="0.2">
      <c r="E214" s="43"/>
    </row>
    <row r="215" spans="5:5" x14ac:dyDescent="0.2">
      <c r="E215" s="43"/>
    </row>
    <row r="216" spans="5:5" x14ac:dyDescent="0.2">
      <c r="E216" s="43"/>
    </row>
    <row r="217" spans="5:5" x14ac:dyDescent="0.2">
      <c r="E217" s="43"/>
    </row>
    <row r="218" spans="5:5" x14ac:dyDescent="0.2">
      <c r="E218" s="43"/>
    </row>
    <row r="219" spans="5:5" x14ac:dyDescent="0.2">
      <c r="E219" s="43"/>
    </row>
    <row r="220" spans="5:5" x14ac:dyDescent="0.2">
      <c r="E220" s="43"/>
    </row>
    <row r="221" spans="5:5" x14ac:dyDescent="0.2">
      <c r="E221" s="43"/>
    </row>
    <row r="222" spans="5:5" x14ac:dyDescent="0.2">
      <c r="E222" s="43"/>
    </row>
    <row r="223" spans="5:5" x14ac:dyDescent="0.2">
      <c r="E223" s="43"/>
    </row>
    <row r="224" spans="5:5" x14ac:dyDescent="0.2">
      <c r="E224" s="43"/>
    </row>
    <row r="225" spans="5:5" x14ac:dyDescent="0.2">
      <c r="E225" s="43"/>
    </row>
    <row r="226" spans="5:5" x14ac:dyDescent="0.2">
      <c r="E226" s="43"/>
    </row>
    <row r="227" spans="5:5" x14ac:dyDescent="0.2">
      <c r="E227" s="43"/>
    </row>
    <row r="228" spans="5:5" x14ac:dyDescent="0.2">
      <c r="E228" s="43"/>
    </row>
    <row r="229" spans="5:5" x14ac:dyDescent="0.2">
      <c r="E229" s="43"/>
    </row>
    <row r="230" spans="5:5" x14ac:dyDescent="0.2">
      <c r="E230" s="43"/>
    </row>
    <row r="231" spans="5:5" x14ac:dyDescent="0.2">
      <c r="E231" s="43"/>
    </row>
    <row r="232" spans="5:5" x14ac:dyDescent="0.2">
      <c r="E232" s="43"/>
    </row>
    <row r="233" spans="5:5" x14ac:dyDescent="0.2">
      <c r="E233" s="43"/>
    </row>
    <row r="234" spans="5:5" x14ac:dyDescent="0.2">
      <c r="E234" s="43"/>
    </row>
    <row r="235" spans="5:5" x14ac:dyDescent="0.2">
      <c r="E235" s="43"/>
    </row>
    <row r="236" spans="5:5" x14ac:dyDescent="0.2">
      <c r="E236" s="43"/>
    </row>
    <row r="237" spans="5:5" x14ac:dyDescent="0.2">
      <c r="E237" s="43"/>
    </row>
    <row r="238" spans="5:5" x14ac:dyDescent="0.2">
      <c r="E238" s="43"/>
    </row>
    <row r="239" spans="5:5" x14ac:dyDescent="0.2">
      <c r="E239" s="43"/>
    </row>
    <row r="240" spans="5:5" x14ac:dyDescent="0.2">
      <c r="E240" s="43"/>
    </row>
    <row r="241" spans="5:5" x14ac:dyDescent="0.2">
      <c r="E241" s="43"/>
    </row>
    <row r="242" spans="5:5" x14ac:dyDescent="0.2">
      <c r="E242" s="43"/>
    </row>
    <row r="243" spans="5:5" x14ac:dyDescent="0.2">
      <c r="E243" s="43"/>
    </row>
    <row r="244" spans="5:5" x14ac:dyDescent="0.2">
      <c r="E244" s="43"/>
    </row>
    <row r="245" spans="5:5" x14ac:dyDescent="0.2">
      <c r="E245" s="43"/>
    </row>
    <row r="246" spans="5:5" x14ac:dyDescent="0.2">
      <c r="E246" s="43"/>
    </row>
    <row r="247" spans="5:5" x14ac:dyDescent="0.2">
      <c r="E247" s="43"/>
    </row>
    <row r="248" spans="5:5" x14ac:dyDescent="0.2">
      <c r="E248" s="43"/>
    </row>
    <row r="249" spans="5:5" x14ac:dyDescent="0.2">
      <c r="E249" s="43"/>
    </row>
    <row r="250" spans="5:5" x14ac:dyDescent="0.2">
      <c r="E250" s="43"/>
    </row>
    <row r="251" spans="5:5" x14ac:dyDescent="0.2">
      <c r="E251" s="43"/>
    </row>
    <row r="252" spans="5:5" x14ac:dyDescent="0.2">
      <c r="E252" s="43"/>
    </row>
    <row r="253" spans="5:5" x14ac:dyDescent="0.2">
      <c r="E253" s="43"/>
    </row>
    <row r="254" spans="5:5" x14ac:dyDescent="0.2">
      <c r="E254" s="43"/>
    </row>
    <row r="255" spans="5:5" x14ac:dyDescent="0.2">
      <c r="E255" s="43"/>
    </row>
    <row r="256" spans="5:5" x14ac:dyDescent="0.2">
      <c r="E256" s="43"/>
    </row>
    <row r="257" spans="5:5" x14ac:dyDescent="0.2">
      <c r="E257" s="43"/>
    </row>
    <row r="258" spans="5:5" x14ac:dyDescent="0.2">
      <c r="E258" s="43"/>
    </row>
    <row r="259" spans="5:5" x14ac:dyDescent="0.2">
      <c r="E259" s="43"/>
    </row>
    <row r="260" spans="5:5" x14ac:dyDescent="0.2">
      <c r="E260" s="43"/>
    </row>
    <row r="261" spans="5:5" x14ac:dyDescent="0.2">
      <c r="E261" s="43"/>
    </row>
    <row r="262" spans="5:5" x14ac:dyDescent="0.2">
      <c r="E262" s="43"/>
    </row>
    <row r="263" spans="5:5" x14ac:dyDescent="0.2">
      <c r="E263" s="43"/>
    </row>
    <row r="264" spans="5:5" x14ac:dyDescent="0.2">
      <c r="E264" s="43"/>
    </row>
    <row r="265" spans="5:5" x14ac:dyDescent="0.2">
      <c r="E265" s="43"/>
    </row>
    <row r="266" spans="5:5" x14ac:dyDescent="0.2">
      <c r="E266" s="43"/>
    </row>
    <row r="267" spans="5:5" x14ac:dyDescent="0.2">
      <c r="E267" s="43"/>
    </row>
    <row r="268" spans="5:5" x14ac:dyDescent="0.2">
      <c r="E268" s="43"/>
    </row>
    <row r="269" spans="5:5" x14ac:dyDescent="0.2">
      <c r="E269" s="43"/>
    </row>
    <row r="270" spans="5:5" x14ac:dyDescent="0.2">
      <c r="E270" s="43"/>
    </row>
    <row r="271" spans="5:5" x14ac:dyDescent="0.2">
      <c r="E271" s="43"/>
    </row>
    <row r="272" spans="5:5" x14ac:dyDescent="0.2">
      <c r="E272" s="43"/>
    </row>
    <row r="273" spans="5:5" x14ac:dyDescent="0.2">
      <c r="E273" s="43"/>
    </row>
    <row r="274" spans="5:5" x14ac:dyDescent="0.2">
      <c r="E274" s="43"/>
    </row>
    <row r="275" spans="5:5" x14ac:dyDescent="0.2">
      <c r="E275" s="43"/>
    </row>
    <row r="276" spans="5:5" x14ac:dyDescent="0.2">
      <c r="E276" s="43"/>
    </row>
    <row r="277" spans="5:5" x14ac:dyDescent="0.2">
      <c r="E277" s="43"/>
    </row>
    <row r="278" spans="5:5" x14ac:dyDescent="0.2">
      <c r="E278" s="43"/>
    </row>
    <row r="279" spans="5:5" x14ac:dyDescent="0.2">
      <c r="E279" s="43"/>
    </row>
    <row r="280" spans="5:5" x14ac:dyDescent="0.2">
      <c r="E280" s="43"/>
    </row>
    <row r="281" spans="5:5" x14ac:dyDescent="0.2">
      <c r="E281" s="43"/>
    </row>
    <row r="282" spans="5:5" x14ac:dyDescent="0.2">
      <c r="E282" s="43"/>
    </row>
    <row r="283" spans="5:5" x14ac:dyDescent="0.2">
      <c r="E283" s="43"/>
    </row>
    <row r="284" spans="5:5" x14ac:dyDescent="0.2">
      <c r="E284" s="43"/>
    </row>
    <row r="285" spans="5:5" x14ac:dyDescent="0.2">
      <c r="E285" s="43"/>
    </row>
    <row r="286" spans="5:5" x14ac:dyDescent="0.2">
      <c r="E286" s="43"/>
    </row>
    <row r="287" spans="5:5" x14ac:dyDescent="0.2">
      <c r="E287" s="43"/>
    </row>
    <row r="288" spans="5:5" x14ac:dyDescent="0.2">
      <c r="E288" s="43"/>
    </row>
    <row r="289" spans="5:5" x14ac:dyDescent="0.2">
      <c r="E289" s="43"/>
    </row>
    <row r="290" spans="5:5" x14ac:dyDescent="0.2">
      <c r="E290" s="43"/>
    </row>
    <row r="291" spans="5:5" x14ac:dyDescent="0.2">
      <c r="E291" s="43"/>
    </row>
    <row r="292" spans="5:5" x14ac:dyDescent="0.2">
      <c r="E292" s="43"/>
    </row>
    <row r="293" spans="5:5" x14ac:dyDescent="0.2">
      <c r="E293" s="43"/>
    </row>
    <row r="294" spans="5:5" x14ac:dyDescent="0.2">
      <c r="E294" s="43"/>
    </row>
    <row r="295" spans="5:5" x14ac:dyDescent="0.2">
      <c r="E295" s="43"/>
    </row>
    <row r="296" spans="5:5" x14ac:dyDescent="0.2">
      <c r="E296" s="43"/>
    </row>
    <row r="297" spans="5:5" x14ac:dyDescent="0.2">
      <c r="E297" s="43"/>
    </row>
    <row r="298" spans="5:5" x14ac:dyDescent="0.2">
      <c r="E298" s="43"/>
    </row>
    <row r="299" spans="5:5" x14ac:dyDescent="0.2">
      <c r="E299" s="43"/>
    </row>
    <row r="300" spans="5:5" x14ac:dyDescent="0.2">
      <c r="E300" s="43"/>
    </row>
    <row r="301" spans="5:5" x14ac:dyDescent="0.2">
      <c r="E301" s="43"/>
    </row>
    <row r="302" spans="5:5" x14ac:dyDescent="0.2">
      <c r="E302" s="43"/>
    </row>
    <row r="303" spans="5:5" x14ac:dyDescent="0.2">
      <c r="E303" s="43"/>
    </row>
    <row r="304" spans="5:5" x14ac:dyDescent="0.2">
      <c r="E304" s="43"/>
    </row>
    <row r="305" spans="5:5" x14ac:dyDescent="0.2">
      <c r="E305" s="43"/>
    </row>
    <row r="306" spans="5:5" x14ac:dyDescent="0.2">
      <c r="E306" s="43"/>
    </row>
    <row r="307" spans="5:5" x14ac:dyDescent="0.2">
      <c r="E307" s="43"/>
    </row>
    <row r="308" spans="5:5" x14ac:dyDescent="0.2">
      <c r="E308" s="43"/>
    </row>
    <row r="309" spans="5:5" x14ac:dyDescent="0.2">
      <c r="E309" s="43"/>
    </row>
    <row r="310" spans="5:5" x14ac:dyDescent="0.2">
      <c r="E310" s="43"/>
    </row>
    <row r="311" spans="5:5" x14ac:dyDescent="0.2">
      <c r="E311" s="43"/>
    </row>
    <row r="312" spans="5:5" x14ac:dyDescent="0.2">
      <c r="E312" s="43"/>
    </row>
    <row r="313" spans="5:5" x14ac:dyDescent="0.2">
      <c r="E313" s="43"/>
    </row>
    <row r="314" spans="5:5" x14ac:dyDescent="0.2">
      <c r="E314" s="43"/>
    </row>
    <row r="315" spans="5:5" x14ac:dyDescent="0.2">
      <c r="E315" s="43"/>
    </row>
    <row r="316" spans="5:5" x14ac:dyDescent="0.2">
      <c r="E316" s="43"/>
    </row>
    <row r="317" spans="5:5" x14ac:dyDescent="0.2">
      <c r="E317" s="43"/>
    </row>
    <row r="318" spans="5:5" x14ac:dyDescent="0.2">
      <c r="E318" s="43"/>
    </row>
    <row r="319" spans="5:5" x14ac:dyDescent="0.2">
      <c r="E319" s="43"/>
    </row>
    <row r="320" spans="5:5" x14ac:dyDescent="0.2">
      <c r="E320" s="43"/>
    </row>
    <row r="321" spans="5:5" x14ac:dyDescent="0.2">
      <c r="E321" s="43"/>
    </row>
    <row r="322" spans="5:5" x14ac:dyDescent="0.2">
      <c r="E322" s="43"/>
    </row>
    <row r="323" spans="5:5" x14ac:dyDescent="0.2">
      <c r="E323" s="43"/>
    </row>
    <row r="324" spans="5:5" x14ac:dyDescent="0.2">
      <c r="E324" s="43"/>
    </row>
    <row r="325" spans="5:5" x14ac:dyDescent="0.2">
      <c r="E325" s="43"/>
    </row>
    <row r="326" spans="5:5" x14ac:dyDescent="0.2">
      <c r="E326" s="43"/>
    </row>
    <row r="327" spans="5:5" x14ac:dyDescent="0.2">
      <c r="E327" s="43"/>
    </row>
    <row r="328" spans="5:5" x14ac:dyDescent="0.2">
      <c r="E328" s="43"/>
    </row>
    <row r="329" spans="5:5" x14ac:dyDescent="0.2">
      <c r="E329" s="43"/>
    </row>
    <row r="330" spans="5:5" x14ac:dyDescent="0.2">
      <c r="E330" s="43"/>
    </row>
    <row r="331" spans="5:5" x14ac:dyDescent="0.2">
      <c r="E331" s="43"/>
    </row>
    <row r="332" spans="5:5" x14ac:dyDescent="0.2">
      <c r="E332" s="43"/>
    </row>
    <row r="333" spans="5:5" x14ac:dyDescent="0.2">
      <c r="E333" s="43"/>
    </row>
    <row r="334" spans="5:5" x14ac:dyDescent="0.2">
      <c r="E334" s="43"/>
    </row>
    <row r="335" spans="5:5" x14ac:dyDescent="0.2">
      <c r="E335" s="43"/>
    </row>
    <row r="336" spans="5:5" x14ac:dyDescent="0.2">
      <c r="E336" s="43"/>
    </row>
    <row r="337" spans="5:5" x14ac:dyDescent="0.2">
      <c r="E337" s="43"/>
    </row>
    <row r="338" spans="5:5" x14ac:dyDescent="0.2">
      <c r="E338" s="43"/>
    </row>
    <row r="339" spans="5:5" x14ac:dyDescent="0.2">
      <c r="E339" s="43"/>
    </row>
    <row r="340" spans="5:5" x14ac:dyDescent="0.2">
      <c r="E340" s="43"/>
    </row>
    <row r="341" spans="5:5" x14ac:dyDescent="0.2">
      <c r="E341" s="43"/>
    </row>
    <row r="342" spans="5:5" x14ac:dyDescent="0.2">
      <c r="E342" s="43"/>
    </row>
    <row r="343" spans="5:5" x14ac:dyDescent="0.2">
      <c r="E343" s="43"/>
    </row>
    <row r="344" spans="5:5" x14ac:dyDescent="0.2">
      <c r="E344" s="43"/>
    </row>
    <row r="345" spans="5:5" x14ac:dyDescent="0.2">
      <c r="E345" s="43"/>
    </row>
    <row r="346" spans="5:5" x14ac:dyDescent="0.2">
      <c r="E346" s="43"/>
    </row>
    <row r="347" spans="5:5" x14ac:dyDescent="0.2">
      <c r="E347" s="43"/>
    </row>
    <row r="348" spans="5:5" x14ac:dyDescent="0.2">
      <c r="E348" s="43"/>
    </row>
    <row r="349" spans="5:5" x14ac:dyDescent="0.2">
      <c r="E349" s="43"/>
    </row>
    <row r="350" spans="5:5" x14ac:dyDescent="0.2">
      <c r="E350" s="43"/>
    </row>
    <row r="351" spans="5:5" x14ac:dyDescent="0.2">
      <c r="E351" s="43"/>
    </row>
    <row r="352" spans="5:5" x14ac:dyDescent="0.2">
      <c r="E352" s="43"/>
    </row>
    <row r="353" spans="5:5" x14ac:dyDescent="0.2">
      <c r="E353" s="43"/>
    </row>
    <row r="354" spans="5:5" x14ac:dyDescent="0.2">
      <c r="E354" s="43"/>
    </row>
    <row r="355" spans="5:5" x14ac:dyDescent="0.2">
      <c r="E355" s="43"/>
    </row>
    <row r="356" spans="5:5" x14ac:dyDescent="0.2">
      <c r="E356" s="43"/>
    </row>
    <row r="357" spans="5:5" x14ac:dyDescent="0.2">
      <c r="E357" s="43"/>
    </row>
    <row r="358" spans="5:5" x14ac:dyDescent="0.2">
      <c r="E358" s="43"/>
    </row>
    <row r="359" spans="5:5" x14ac:dyDescent="0.2">
      <c r="E359" s="43"/>
    </row>
    <row r="360" spans="5:5" x14ac:dyDescent="0.2">
      <c r="E360" s="43"/>
    </row>
    <row r="361" spans="5:5" x14ac:dyDescent="0.2">
      <c r="E361" s="43"/>
    </row>
    <row r="362" spans="5:5" x14ac:dyDescent="0.2">
      <c r="E362" s="43"/>
    </row>
    <row r="363" spans="5:5" x14ac:dyDescent="0.2">
      <c r="E363" s="43"/>
    </row>
    <row r="364" spans="5:5" x14ac:dyDescent="0.2">
      <c r="E364" s="43"/>
    </row>
    <row r="365" spans="5:5" x14ac:dyDescent="0.2">
      <c r="E365" s="43"/>
    </row>
    <row r="366" spans="5:5" x14ac:dyDescent="0.2">
      <c r="E366" s="43"/>
    </row>
    <row r="367" spans="5:5" x14ac:dyDescent="0.2">
      <c r="E367" s="43"/>
    </row>
    <row r="368" spans="5:5" x14ac:dyDescent="0.2">
      <c r="E368" s="43"/>
    </row>
    <row r="369" spans="5:5" x14ac:dyDescent="0.2">
      <c r="E369" s="43"/>
    </row>
    <row r="370" spans="5:5" x14ac:dyDescent="0.2">
      <c r="E370" s="43"/>
    </row>
    <row r="371" spans="5:5" x14ac:dyDescent="0.2">
      <c r="E371" s="43"/>
    </row>
    <row r="372" spans="5:5" x14ac:dyDescent="0.2">
      <c r="E372" s="43"/>
    </row>
    <row r="373" spans="5:5" x14ac:dyDescent="0.2">
      <c r="E373" s="43"/>
    </row>
    <row r="374" spans="5:5" x14ac:dyDescent="0.2">
      <c r="E374" s="43"/>
    </row>
    <row r="375" spans="5:5" x14ac:dyDescent="0.2">
      <c r="E375" s="43"/>
    </row>
    <row r="376" spans="5:5" x14ac:dyDescent="0.2">
      <c r="E376" s="43"/>
    </row>
    <row r="377" spans="5:5" x14ac:dyDescent="0.2">
      <c r="E377" s="43"/>
    </row>
    <row r="378" spans="5:5" x14ac:dyDescent="0.2">
      <c r="E378" s="43"/>
    </row>
    <row r="379" spans="5:5" x14ac:dyDescent="0.2">
      <c r="E379" s="43"/>
    </row>
    <row r="380" spans="5:5" x14ac:dyDescent="0.2">
      <c r="E380" s="43"/>
    </row>
    <row r="381" spans="5:5" x14ac:dyDescent="0.2">
      <c r="E381" s="43"/>
    </row>
    <row r="382" spans="5:5" x14ac:dyDescent="0.2">
      <c r="E382" s="43"/>
    </row>
    <row r="383" spans="5:5" x14ac:dyDescent="0.2">
      <c r="E383" s="43"/>
    </row>
    <row r="384" spans="5:5" x14ac:dyDescent="0.2">
      <c r="E384" s="43"/>
    </row>
    <row r="385" spans="5:5" x14ac:dyDescent="0.2">
      <c r="E385" s="43"/>
    </row>
    <row r="386" spans="5:5" x14ac:dyDescent="0.2">
      <c r="E386" s="43"/>
    </row>
    <row r="387" spans="5:5" x14ac:dyDescent="0.2">
      <c r="E387" s="43"/>
    </row>
    <row r="388" spans="5:5" x14ac:dyDescent="0.2">
      <c r="E388" s="43"/>
    </row>
    <row r="389" spans="5:5" x14ac:dyDescent="0.2">
      <c r="E389" s="43"/>
    </row>
    <row r="390" spans="5:5" x14ac:dyDescent="0.2">
      <c r="E390" s="43"/>
    </row>
    <row r="391" spans="5:5" x14ac:dyDescent="0.2">
      <c r="E391" s="43"/>
    </row>
    <row r="392" spans="5:5" x14ac:dyDescent="0.2">
      <c r="E392" s="43"/>
    </row>
    <row r="393" spans="5:5" x14ac:dyDescent="0.2">
      <c r="E393" s="43"/>
    </row>
    <row r="394" spans="5:5" x14ac:dyDescent="0.2">
      <c r="E394" s="43"/>
    </row>
    <row r="395" spans="5:5" x14ac:dyDescent="0.2">
      <c r="E395" s="43"/>
    </row>
    <row r="396" spans="5:5" x14ac:dyDescent="0.2">
      <c r="E396" s="43"/>
    </row>
    <row r="397" spans="5:5" x14ac:dyDescent="0.2">
      <c r="E397" s="43"/>
    </row>
    <row r="398" spans="5:5" x14ac:dyDescent="0.2">
      <c r="E398" s="43"/>
    </row>
    <row r="399" spans="5:5" x14ac:dyDescent="0.2">
      <c r="E399" s="43"/>
    </row>
    <row r="400" spans="5:5" x14ac:dyDescent="0.2">
      <c r="E400" s="43"/>
    </row>
    <row r="401" spans="5:5" x14ac:dyDescent="0.2">
      <c r="E401" s="43"/>
    </row>
    <row r="402" spans="5:5" x14ac:dyDescent="0.2">
      <c r="E402" s="43"/>
    </row>
    <row r="403" spans="5:5" x14ac:dyDescent="0.2">
      <c r="E403" s="43"/>
    </row>
    <row r="404" spans="5:5" x14ac:dyDescent="0.2">
      <c r="E404" s="43"/>
    </row>
    <row r="405" spans="5:5" x14ac:dyDescent="0.2">
      <c r="E405" s="43"/>
    </row>
    <row r="406" spans="5:5" x14ac:dyDescent="0.2">
      <c r="E406" s="43"/>
    </row>
    <row r="407" spans="5:5" x14ac:dyDescent="0.2">
      <c r="E407" s="43"/>
    </row>
    <row r="408" spans="5:5" x14ac:dyDescent="0.2">
      <c r="E408" s="43"/>
    </row>
    <row r="409" spans="5:5" x14ac:dyDescent="0.2">
      <c r="E409" s="43"/>
    </row>
    <row r="410" spans="5:5" x14ac:dyDescent="0.2">
      <c r="E410" s="43"/>
    </row>
    <row r="411" spans="5:5" x14ac:dyDescent="0.2">
      <c r="E411" s="43"/>
    </row>
    <row r="412" spans="5:5" x14ac:dyDescent="0.2">
      <c r="E412" s="43"/>
    </row>
    <row r="413" spans="5:5" x14ac:dyDescent="0.2">
      <c r="E413" s="43"/>
    </row>
    <row r="414" spans="5:5" x14ac:dyDescent="0.2">
      <c r="E414" s="43"/>
    </row>
    <row r="415" spans="5:5" x14ac:dyDescent="0.2">
      <c r="E415" s="43"/>
    </row>
    <row r="416" spans="5:5" x14ac:dyDescent="0.2">
      <c r="E416" s="43"/>
    </row>
    <row r="417" spans="5:5" x14ac:dyDescent="0.2">
      <c r="E417" s="43"/>
    </row>
    <row r="418" spans="5:5" x14ac:dyDescent="0.2">
      <c r="E418" s="43"/>
    </row>
    <row r="419" spans="5:5" x14ac:dyDescent="0.2">
      <c r="E419" s="43"/>
    </row>
    <row r="420" spans="5:5" x14ac:dyDescent="0.2">
      <c r="E420" s="43"/>
    </row>
    <row r="421" spans="5:5" x14ac:dyDescent="0.2">
      <c r="E421" s="43"/>
    </row>
    <row r="422" spans="5:5" x14ac:dyDescent="0.2">
      <c r="E422" s="43"/>
    </row>
    <row r="423" spans="5:5" x14ac:dyDescent="0.2">
      <c r="E423" s="43"/>
    </row>
    <row r="424" spans="5:5" x14ac:dyDescent="0.2">
      <c r="E424" s="43"/>
    </row>
    <row r="425" spans="5:5" x14ac:dyDescent="0.2">
      <c r="E425" s="43"/>
    </row>
    <row r="426" spans="5:5" x14ac:dyDescent="0.2">
      <c r="E426" s="43"/>
    </row>
    <row r="427" spans="5:5" x14ac:dyDescent="0.2">
      <c r="E427" s="43"/>
    </row>
    <row r="428" spans="5:5" x14ac:dyDescent="0.2">
      <c r="E428" s="43"/>
    </row>
    <row r="429" spans="5:5" x14ac:dyDescent="0.2">
      <c r="E429" s="43"/>
    </row>
    <row r="430" spans="5:5" x14ac:dyDescent="0.2">
      <c r="E430" s="43"/>
    </row>
    <row r="431" spans="5:5" x14ac:dyDescent="0.2">
      <c r="E431" s="43"/>
    </row>
    <row r="432" spans="5:5" x14ac:dyDescent="0.2">
      <c r="E432" s="43"/>
    </row>
    <row r="433" spans="5:5" x14ac:dyDescent="0.2">
      <c r="E433" s="43"/>
    </row>
    <row r="434" spans="5:5" x14ac:dyDescent="0.2">
      <c r="E434" s="43"/>
    </row>
    <row r="435" spans="5:5" x14ac:dyDescent="0.2">
      <c r="E435" s="43"/>
    </row>
    <row r="436" spans="5:5" x14ac:dyDescent="0.2">
      <c r="E436" s="43"/>
    </row>
    <row r="437" spans="5:5" x14ac:dyDescent="0.2">
      <c r="E437" s="43"/>
    </row>
    <row r="438" spans="5:5" x14ac:dyDescent="0.2">
      <c r="E438" s="43"/>
    </row>
    <row r="439" spans="5:5" x14ac:dyDescent="0.2">
      <c r="E439" s="43"/>
    </row>
    <row r="440" spans="5:5" x14ac:dyDescent="0.2">
      <c r="E440" s="43"/>
    </row>
    <row r="441" spans="5:5" x14ac:dyDescent="0.2">
      <c r="E441" s="43"/>
    </row>
    <row r="442" spans="5:5" x14ac:dyDescent="0.2">
      <c r="E442" s="43"/>
    </row>
    <row r="443" spans="5:5" x14ac:dyDescent="0.2">
      <c r="E443" s="43"/>
    </row>
    <row r="444" spans="5:5" x14ac:dyDescent="0.2">
      <c r="E444" s="43"/>
    </row>
    <row r="445" spans="5:5" x14ac:dyDescent="0.2">
      <c r="E445" s="43"/>
    </row>
    <row r="446" spans="5:5" x14ac:dyDescent="0.2">
      <c r="E446" s="43"/>
    </row>
    <row r="447" spans="5:5" x14ac:dyDescent="0.2">
      <c r="E447" s="43"/>
    </row>
    <row r="448" spans="5:5" x14ac:dyDescent="0.2">
      <c r="E448" s="43"/>
    </row>
    <row r="449" spans="5:5" x14ac:dyDescent="0.2">
      <c r="E449" s="43"/>
    </row>
    <row r="450" spans="5:5" x14ac:dyDescent="0.2">
      <c r="E450" s="43"/>
    </row>
    <row r="451" spans="5:5" x14ac:dyDescent="0.2">
      <c r="E451" s="43"/>
    </row>
    <row r="452" spans="5:5" x14ac:dyDescent="0.2">
      <c r="E452" s="43"/>
    </row>
    <row r="453" spans="5:5" x14ac:dyDescent="0.2">
      <c r="E453" s="43"/>
    </row>
    <row r="454" spans="5:5" x14ac:dyDescent="0.2">
      <c r="E454" s="43"/>
    </row>
    <row r="455" spans="5:5" x14ac:dyDescent="0.2">
      <c r="E455" s="43"/>
    </row>
    <row r="456" spans="5:5" x14ac:dyDescent="0.2">
      <c r="E456" s="43"/>
    </row>
    <row r="457" spans="5:5" x14ac:dyDescent="0.2">
      <c r="E457" s="43"/>
    </row>
    <row r="458" spans="5:5" x14ac:dyDescent="0.2">
      <c r="E458" s="43"/>
    </row>
    <row r="459" spans="5:5" x14ac:dyDescent="0.2">
      <c r="E459" s="43"/>
    </row>
    <row r="460" spans="5:5" x14ac:dyDescent="0.2">
      <c r="E460" s="43"/>
    </row>
    <row r="461" spans="5:5" x14ac:dyDescent="0.2">
      <c r="E461" s="43"/>
    </row>
    <row r="462" spans="5:5" x14ac:dyDescent="0.2">
      <c r="E462" s="43"/>
    </row>
    <row r="463" spans="5:5" x14ac:dyDescent="0.2">
      <c r="E463" s="43"/>
    </row>
    <row r="464" spans="5:5" x14ac:dyDescent="0.2">
      <c r="E464" s="43"/>
    </row>
    <row r="465" spans="5:5" x14ac:dyDescent="0.2">
      <c r="E465" s="43"/>
    </row>
    <row r="466" spans="5:5" x14ac:dyDescent="0.2">
      <c r="E466" s="43"/>
    </row>
    <row r="467" spans="5:5" x14ac:dyDescent="0.2">
      <c r="E467" s="43"/>
    </row>
    <row r="468" spans="5:5" x14ac:dyDescent="0.2">
      <c r="E468" s="43"/>
    </row>
    <row r="469" spans="5:5" x14ac:dyDescent="0.2">
      <c r="E469" s="43"/>
    </row>
    <row r="470" spans="5:5" x14ac:dyDescent="0.2">
      <c r="E470" s="43"/>
    </row>
    <row r="471" spans="5:5" x14ac:dyDescent="0.2">
      <c r="E471" s="43"/>
    </row>
    <row r="472" spans="5:5" x14ac:dyDescent="0.2">
      <c r="E472" s="43"/>
    </row>
    <row r="473" spans="5:5" x14ac:dyDescent="0.2">
      <c r="E473" s="43"/>
    </row>
    <row r="474" spans="5:5" x14ac:dyDescent="0.2">
      <c r="E474" s="43"/>
    </row>
    <row r="475" spans="5:5" x14ac:dyDescent="0.2">
      <c r="E475" s="43"/>
    </row>
    <row r="476" spans="5:5" x14ac:dyDescent="0.2">
      <c r="E476" s="43"/>
    </row>
    <row r="477" spans="5:5" x14ac:dyDescent="0.2">
      <c r="E477" s="43"/>
    </row>
    <row r="478" spans="5:5" x14ac:dyDescent="0.2">
      <c r="E478" s="43"/>
    </row>
    <row r="479" spans="5:5" x14ac:dyDescent="0.2">
      <c r="E479" s="43"/>
    </row>
    <row r="480" spans="5:5" x14ac:dyDescent="0.2">
      <c r="E480" s="43"/>
    </row>
    <row r="481" spans="5:5" x14ac:dyDescent="0.2">
      <c r="E481" s="43"/>
    </row>
    <row r="482" spans="5:5" x14ac:dyDescent="0.2">
      <c r="E482" s="43"/>
    </row>
    <row r="483" spans="5:5" x14ac:dyDescent="0.2">
      <c r="E483" s="43"/>
    </row>
    <row r="484" spans="5:5" x14ac:dyDescent="0.2">
      <c r="E484" s="43"/>
    </row>
    <row r="485" spans="5:5" x14ac:dyDescent="0.2">
      <c r="E485" s="43"/>
    </row>
    <row r="486" spans="5:5" x14ac:dyDescent="0.2">
      <c r="E486" s="43"/>
    </row>
    <row r="487" spans="5:5" x14ac:dyDescent="0.2">
      <c r="E487" s="43"/>
    </row>
    <row r="488" spans="5:5" x14ac:dyDescent="0.2">
      <c r="E488" s="43"/>
    </row>
    <row r="489" spans="5:5" x14ac:dyDescent="0.2">
      <c r="E489" s="43"/>
    </row>
    <row r="490" spans="5:5" x14ac:dyDescent="0.2">
      <c r="E490" s="43"/>
    </row>
    <row r="491" spans="5:5" x14ac:dyDescent="0.2">
      <c r="E491" s="43"/>
    </row>
    <row r="492" spans="5:5" x14ac:dyDescent="0.2">
      <c r="E492" s="43"/>
    </row>
    <row r="493" spans="5:5" x14ac:dyDescent="0.2">
      <c r="E493" s="43"/>
    </row>
    <row r="494" spans="5:5" x14ac:dyDescent="0.2">
      <c r="E494" s="43"/>
    </row>
    <row r="495" spans="5:5" x14ac:dyDescent="0.2">
      <c r="E495" s="43"/>
    </row>
    <row r="496" spans="5:5" x14ac:dyDescent="0.2">
      <c r="E496" s="43"/>
    </row>
    <row r="497" spans="5:5" x14ac:dyDescent="0.2">
      <c r="E497" s="43"/>
    </row>
    <row r="498" spans="5:5" x14ac:dyDescent="0.2">
      <c r="E498" s="43"/>
    </row>
    <row r="499" spans="5:5" x14ac:dyDescent="0.2">
      <c r="E499" s="43"/>
    </row>
    <row r="500" spans="5:5" x14ac:dyDescent="0.2">
      <c r="E500" s="43"/>
    </row>
    <row r="501" spans="5:5" x14ac:dyDescent="0.2">
      <c r="E501" s="43"/>
    </row>
    <row r="502" spans="5:5" x14ac:dyDescent="0.2">
      <c r="E502" s="43"/>
    </row>
    <row r="503" spans="5:5" x14ac:dyDescent="0.2">
      <c r="E503" s="43"/>
    </row>
    <row r="504" spans="5:5" x14ac:dyDescent="0.2">
      <c r="E504" s="43"/>
    </row>
    <row r="505" spans="5:5" x14ac:dyDescent="0.2">
      <c r="E505" s="43"/>
    </row>
    <row r="506" spans="5:5" x14ac:dyDescent="0.2">
      <c r="E506" s="43"/>
    </row>
    <row r="507" spans="5:5" x14ac:dyDescent="0.2">
      <c r="E507" s="43"/>
    </row>
    <row r="508" spans="5:5" x14ac:dyDescent="0.2">
      <c r="E508" s="43"/>
    </row>
    <row r="509" spans="5:5" x14ac:dyDescent="0.2">
      <c r="E509" s="43"/>
    </row>
    <row r="510" spans="5:5" x14ac:dyDescent="0.2">
      <c r="E510" s="43"/>
    </row>
    <row r="511" spans="5:5" x14ac:dyDescent="0.2">
      <c r="E511" s="43"/>
    </row>
    <row r="512" spans="5:5" x14ac:dyDescent="0.2">
      <c r="E512" s="43"/>
    </row>
    <row r="513" spans="5:5" x14ac:dyDescent="0.2">
      <c r="E513" s="43"/>
    </row>
    <row r="514" spans="5:5" x14ac:dyDescent="0.2">
      <c r="E514" s="43"/>
    </row>
    <row r="515" spans="5:5" x14ac:dyDescent="0.2">
      <c r="E515" s="43"/>
    </row>
    <row r="516" spans="5:5" x14ac:dyDescent="0.2">
      <c r="E516" s="43"/>
    </row>
    <row r="517" spans="5:5" x14ac:dyDescent="0.2">
      <c r="E517" s="43"/>
    </row>
    <row r="518" spans="5:5" x14ac:dyDescent="0.2">
      <c r="E518" s="43"/>
    </row>
    <row r="519" spans="5:5" x14ac:dyDescent="0.2">
      <c r="E519" s="43"/>
    </row>
    <row r="520" spans="5:5" x14ac:dyDescent="0.2">
      <c r="E520" s="43"/>
    </row>
    <row r="521" spans="5:5" x14ac:dyDescent="0.2">
      <c r="E521" s="43"/>
    </row>
    <row r="522" spans="5:5" x14ac:dyDescent="0.2">
      <c r="E522" s="43"/>
    </row>
    <row r="523" spans="5:5" x14ac:dyDescent="0.2">
      <c r="E523" s="43"/>
    </row>
    <row r="524" spans="5:5" x14ac:dyDescent="0.2">
      <c r="E524" s="43"/>
    </row>
    <row r="525" spans="5:5" x14ac:dyDescent="0.2">
      <c r="E525" s="43"/>
    </row>
    <row r="526" spans="5:5" x14ac:dyDescent="0.2">
      <c r="E526" s="43"/>
    </row>
    <row r="527" spans="5:5" x14ac:dyDescent="0.2">
      <c r="E527" s="43"/>
    </row>
    <row r="528" spans="5:5" x14ac:dyDescent="0.2">
      <c r="E528" s="43"/>
    </row>
    <row r="529" spans="5:5" x14ac:dyDescent="0.2">
      <c r="E529" s="43"/>
    </row>
    <row r="530" spans="5:5" x14ac:dyDescent="0.2">
      <c r="E530" s="43"/>
    </row>
    <row r="531" spans="5:5" x14ac:dyDescent="0.2">
      <c r="E531" s="43"/>
    </row>
    <row r="532" spans="5:5" x14ac:dyDescent="0.2">
      <c r="E532" s="43"/>
    </row>
    <row r="533" spans="5:5" x14ac:dyDescent="0.2">
      <c r="E533" s="43"/>
    </row>
    <row r="534" spans="5:5" x14ac:dyDescent="0.2">
      <c r="E534" s="43"/>
    </row>
    <row r="535" spans="5:5" x14ac:dyDescent="0.2">
      <c r="E535" s="43"/>
    </row>
    <row r="536" spans="5:5" x14ac:dyDescent="0.2">
      <c r="E536" s="43"/>
    </row>
    <row r="537" spans="5:5" x14ac:dyDescent="0.2">
      <c r="E537" s="43"/>
    </row>
    <row r="538" spans="5:5" x14ac:dyDescent="0.2">
      <c r="E538" s="43"/>
    </row>
    <row r="539" spans="5:5" x14ac:dyDescent="0.2">
      <c r="E539" s="43"/>
    </row>
    <row r="540" spans="5:5" x14ac:dyDescent="0.2">
      <c r="E540" s="43"/>
    </row>
    <row r="541" spans="5:5" x14ac:dyDescent="0.2">
      <c r="E541" s="43"/>
    </row>
    <row r="542" spans="5:5" x14ac:dyDescent="0.2">
      <c r="E542" s="43"/>
    </row>
    <row r="543" spans="5:5" x14ac:dyDescent="0.2">
      <c r="E543" s="43"/>
    </row>
    <row r="544" spans="5:5" x14ac:dyDescent="0.2">
      <c r="E544" s="43"/>
    </row>
    <row r="545" spans="5:5" x14ac:dyDescent="0.2">
      <c r="E545" s="43"/>
    </row>
    <row r="546" spans="5:5" x14ac:dyDescent="0.2">
      <c r="E546" s="43"/>
    </row>
    <row r="547" spans="5:5" x14ac:dyDescent="0.2">
      <c r="E547" s="43"/>
    </row>
    <row r="548" spans="5:5" x14ac:dyDescent="0.2">
      <c r="E548" s="43"/>
    </row>
    <row r="549" spans="5:5" x14ac:dyDescent="0.2">
      <c r="E549" s="43"/>
    </row>
    <row r="550" spans="5:5" x14ac:dyDescent="0.2">
      <c r="E550" s="43"/>
    </row>
    <row r="551" spans="5:5" x14ac:dyDescent="0.2">
      <c r="E551" s="43"/>
    </row>
    <row r="552" spans="5:5" x14ac:dyDescent="0.2">
      <c r="E552" s="43"/>
    </row>
    <row r="553" spans="5:5" x14ac:dyDescent="0.2">
      <c r="E553" s="43"/>
    </row>
    <row r="554" spans="5:5" x14ac:dyDescent="0.2">
      <c r="E554" s="43"/>
    </row>
    <row r="555" spans="5:5" x14ac:dyDescent="0.2">
      <c r="E555" s="43"/>
    </row>
    <row r="556" spans="5:5" x14ac:dyDescent="0.2">
      <c r="E556" s="43"/>
    </row>
    <row r="557" spans="5:5" x14ac:dyDescent="0.2">
      <c r="E557" s="43"/>
    </row>
    <row r="558" spans="5:5" x14ac:dyDescent="0.2">
      <c r="E558" s="43"/>
    </row>
    <row r="559" spans="5:5" x14ac:dyDescent="0.2">
      <c r="E559" s="43"/>
    </row>
    <row r="560" spans="5:5" x14ac:dyDescent="0.2">
      <c r="E560" s="43"/>
    </row>
    <row r="561" spans="5:5" x14ac:dyDescent="0.2">
      <c r="E561" s="43"/>
    </row>
    <row r="562" spans="5:5" x14ac:dyDescent="0.2">
      <c r="E562" s="43"/>
    </row>
    <row r="563" spans="5:5" x14ac:dyDescent="0.2">
      <c r="E563" s="43"/>
    </row>
    <row r="564" spans="5:5" x14ac:dyDescent="0.2">
      <c r="E564" s="43"/>
    </row>
    <row r="565" spans="5:5" x14ac:dyDescent="0.2">
      <c r="E565" s="43"/>
    </row>
    <row r="566" spans="5:5" x14ac:dyDescent="0.2">
      <c r="E566" s="43"/>
    </row>
    <row r="567" spans="5:5" x14ac:dyDescent="0.2">
      <c r="E567" s="43"/>
    </row>
    <row r="568" spans="5:5" x14ac:dyDescent="0.2">
      <c r="E568" s="43"/>
    </row>
    <row r="569" spans="5:5" x14ac:dyDescent="0.2">
      <c r="E569" s="43"/>
    </row>
    <row r="570" spans="5:5" x14ac:dyDescent="0.2">
      <c r="E570" s="43"/>
    </row>
    <row r="571" spans="5:5" x14ac:dyDescent="0.2">
      <c r="E571" s="43"/>
    </row>
    <row r="572" spans="5:5" x14ac:dyDescent="0.2">
      <c r="E572" s="43"/>
    </row>
    <row r="573" spans="5:5" x14ac:dyDescent="0.2">
      <c r="E573" s="43"/>
    </row>
    <row r="574" spans="5:5" x14ac:dyDescent="0.2">
      <c r="E574" s="43"/>
    </row>
    <row r="575" spans="5:5" x14ac:dyDescent="0.2">
      <c r="E575" s="43"/>
    </row>
    <row r="576" spans="5:5" x14ac:dyDescent="0.2">
      <c r="E576" s="43"/>
    </row>
    <row r="577" spans="5:5" x14ac:dyDescent="0.2">
      <c r="E577" s="43"/>
    </row>
    <row r="578" spans="5:5" x14ac:dyDescent="0.2">
      <c r="E578" s="43"/>
    </row>
    <row r="579" spans="5:5" x14ac:dyDescent="0.2">
      <c r="E579" s="43"/>
    </row>
    <row r="580" spans="5:5" x14ac:dyDescent="0.2">
      <c r="E580" s="43"/>
    </row>
    <row r="581" spans="5:5" x14ac:dyDescent="0.2">
      <c r="E581" s="43"/>
    </row>
    <row r="582" spans="5:5" x14ac:dyDescent="0.2">
      <c r="E582" s="43"/>
    </row>
    <row r="583" spans="5:5" x14ac:dyDescent="0.2">
      <c r="E583" s="43"/>
    </row>
    <row r="584" spans="5:5" x14ac:dyDescent="0.2">
      <c r="E584" s="43"/>
    </row>
    <row r="585" spans="5:5" x14ac:dyDescent="0.2">
      <c r="E585" s="43"/>
    </row>
    <row r="586" spans="5:5" x14ac:dyDescent="0.2">
      <c r="E586" s="43"/>
    </row>
    <row r="587" spans="5:5" x14ac:dyDescent="0.2">
      <c r="E587" s="43"/>
    </row>
    <row r="588" spans="5:5" x14ac:dyDescent="0.2">
      <c r="E588" s="43"/>
    </row>
    <row r="589" spans="5:5" x14ac:dyDescent="0.2">
      <c r="E589" s="43"/>
    </row>
    <row r="590" spans="5:5" x14ac:dyDescent="0.2">
      <c r="E590" s="43"/>
    </row>
    <row r="591" spans="5:5" x14ac:dyDescent="0.2">
      <c r="E591" s="43"/>
    </row>
    <row r="592" spans="5:5" x14ac:dyDescent="0.2">
      <c r="E592" s="43"/>
    </row>
    <row r="593" spans="5:5" x14ac:dyDescent="0.2">
      <c r="E593" s="43"/>
    </row>
    <row r="594" spans="5:5" x14ac:dyDescent="0.2">
      <c r="E594" s="43"/>
    </row>
    <row r="595" spans="5:5" x14ac:dyDescent="0.2">
      <c r="E595" s="43"/>
    </row>
    <row r="596" spans="5:5" x14ac:dyDescent="0.2">
      <c r="E596" s="43"/>
    </row>
    <row r="597" spans="5:5" x14ac:dyDescent="0.2">
      <c r="E597" s="43"/>
    </row>
    <row r="598" spans="5:5" x14ac:dyDescent="0.2">
      <c r="E598" s="43"/>
    </row>
    <row r="599" spans="5:5" x14ac:dyDescent="0.2">
      <c r="E599" s="43"/>
    </row>
    <row r="600" spans="5:5" x14ac:dyDescent="0.2">
      <c r="E600" s="43"/>
    </row>
    <row r="601" spans="5:5" x14ac:dyDescent="0.2">
      <c r="E601" s="43"/>
    </row>
    <row r="602" spans="5:5" x14ac:dyDescent="0.2">
      <c r="E602" s="43"/>
    </row>
    <row r="603" spans="5:5" x14ac:dyDescent="0.2">
      <c r="E603" s="43"/>
    </row>
    <row r="604" spans="5:5" x14ac:dyDescent="0.2">
      <c r="E604" s="43"/>
    </row>
    <row r="605" spans="5:5" x14ac:dyDescent="0.2">
      <c r="E605" s="43"/>
    </row>
    <row r="606" spans="5:5" x14ac:dyDescent="0.2">
      <c r="E606" s="43"/>
    </row>
    <row r="607" spans="5:5" x14ac:dyDescent="0.2">
      <c r="E607" s="43"/>
    </row>
    <row r="608" spans="5:5" x14ac:dyDescent="0.2">
      <c r="E608" s="43"/>
    </row>
    <row r="609" spans="5:5" x14ac:dyDescent="0.2">
      <c r="E609" s="43"/>
    </row>
    <row r="610" spans="5:5" x14ac:dyDescent="0.2">
      <c r="E610" s="43"/>
    </row>
    <row r="611" spans="5:5" x14ac:dyDescent="0.2">
      <c r="E611" s="43"/>
    </row>
    <row r="612" spans="5:5" x14ac:dyDescent="0.2">
      <c r="E612" s="43"/>
    </row>
    <row r="613" spans="5:5" x14ac:dyDescent="0.2">
      <c r="E613" s="43"/>
    </row>
    <row r="614" spans="5:5" x14ac:dyDescent="0.2">
      <c r="E614" s="43"/>
    </row>
    <row r="615" spans="5:5" x14ac:dyDescent="0.2">
      <c r="E615" s="43"/>
    </row>
    <row r="616" spans="5:5" x14ac:dyDescent="0.2">
      <c r="E616" s="43"/>
    </row>
    <row r="617" spans="5:5" x14ac:dyDescent="0.2">
      <c r="E617" s="43"/>
    </row>
    <row r="618" spans="5:5" x14ac:dyDescent="0.2">
      <c r="E618" s="43"/>
    </row>
    <row r="619" spans="5:5" x14ac:dyDescent="0.2">
      <c r="E619" s="43"/>
    </row>
    <row r="620" spans="5:5" x14ac:dyDescent="0.2">
      <c r="E620" s="43"/>
    </row>
    <row r="621" spans="5:5" x14ac:dyDescent="0.2">
      <c r="E621" s="43"/>
    </row>
    <row r="622" spans="5:5" x14ac:dyDescent="0.2">
      <c r="E622" s="43"/>
    </row>
    <row r="623" spans="5:5" x14ac:dyDescent="0.2">
      <c r="E623" s="43"/>
    </row>
    <row r="624" spans="5:5" x14ac:dyDescent="0.2">
      <c r="E624" s="43"/>
    </row>
    <row r="625" spans="5:5" x14ac:dyDescent="0.2">
      <c r="E625" s="43"/>
    </row>
    <row r="626" spans="5:5" x14ac:dyDescent="0.2">
      <c r="E626" s="43"/>
    </row>
    <row r="627" spans="5:5" x14ac:dyDescent="0.2">
      <c r="E627" s="43"/>
    </row>
    <row r="628" spans="5:5" x14ac:dyDescent="0.2">
      <c r="E628" s="43"/>
    </row>
    <row r="629" spans="5:5" x14ac:dyDescent="0.2">
      <c r="E629" s="43"/>
    </row>
    <row r="630" spans="5:5" x14ac:dyDescent="0.2">
      <c r="E630" s="43"/>
    </row>
    <row r="631" spans="5:5" x14ac:dyDescent="0.2">
      <c r="E631" s="43"/>
    </row>
    <row r="632" spans="5:5" x14ac:dyDescent="0.2">
      <c r="E632" s="43"/>
    </row>
    <row r="633" spans="5:5" x14ac:dyDescent="0.2">
      <c r="E633" s="43"/>
    </row>
    <row r="634" spans="5:5" x14ac:dyDescent="0.2">
      <c r="E634" s="43"/>
    </row>
    <row r="635" spans="5:5" x14ac:dyDescent="0.2">
      <c r="E635" s="43"/>
    </row>
    <row r="636" spans="5:5" x14ac:dyDescent="0.2">
      <c r="E636" s="43"/>
    </row>
    <row r="637" spans="5:5" x14ac:dyDescent="0.2">
      <c r="E637" s="43"/>
    </row>
    <row r="638" spans="5:5" x14ac:dyDescent="0.2">
      <c r="E638" s="43"/>
    </row>
    <row r="639" spans="5:5" x14ac:dyDescent="0.2">
      <c r="E639" s="43"/>
    </row>
    <row r="640" spans="5:5" x14ac:dyDescent="0.2">
      <c r="E640" s="43"/>
    </row>
    <row r="641" spans="5:5" x14ac:dyDescent="0.2">
      <c r="E641" s="43"/>
    </row>
    <row r="642" spans="5:5" x14ac:dyDescent="0.2">
      <c r="E642" s="43"/>
    </row>
    <row r="643" spans="5:5" x14ac:dyDescent="0.2">
      <c r="E643" s="43"/>
    </row>
    <row r="644" spans="5:5" x14ac:dyDescent="0.2">
      <c r="E644" s="43"/>
    </row>
    <row r="645" spans="5:5" x14ac:dyDescent="0.2">
      <c r="E645" s="43"/>
    </row>
    <row r="646" spans="5:5" x14ac:dyDescent="0.2">
      <c r="E646" s="43"/>
    </row>
    <row r="647" spans="5:5" x14ac:dyDescent="0.2">
      <c r="E647" s="43"/>
    </row>
    <row r="648" spans="5:5" x14ac:dyDescent="0.2">
      <c r="E648" s="43"/>
    </row>
    <row r="649" spans="5:5" x14ac:dyDescent="0.2">
      <c r="E649" s="43"/>
    </row>
    <row r="650" spans="5:5" x14ac:dyDescent="0.2">
      <c r="E650" s="43"/>
    </row>
    <row r="651" spans="5:5" x14ac:dyDescent="0.2">
      <c r="E651" s="43"/>
    </row>
    <row r="652" spans="5:5" x14ac:dyDescent="0.2">
      <c r="E652" s="43"/>
    </row>
    <row r="653" spans="5:5" x14ac:dyDescent="0.2">
      <c r="E653" s="43"/>
    </row>
    <row r="654" spans="5:5" x14ac:dyDescent="0.2">
      <c r="E654" s="43"/>
    </row>
    <row r="655" spans="5:5" x14ac:dyDescent="0.2">
      <c r="E655" s="43"/>
    </row>
    <row r="656" spans="5:5" x14ac:dyDescent="0.2">
      <c r="E656" s="43"/>
    </row>
    <row r="657" spans="5:5" x14ac:dyDescent="0.2">
      <c r="E657" s="43"/>
    </row>
    <row r="658" spans="5:5" x14ac:dyDescent="0.2">
      <c r="E658" s="43"/>
    </row>
    <row r="659" spans="5:5" x14ac:dyDescent="0.2">
      <c r="E659" s="43"/>
    </row>
    <row r="660" spans="5:5" x14ac:dyDescent="0.2">
      <c r="E660" s="43"/>
    </row>
    <row r="661" spans="5:5" x14ac:dyDescent="0.2">
      <c r="E661" s="43"/>
    </row>
    <row r="662" spans="5:5" x14ac:dyDescent="0.2">
      <c r="E662" s="43"/>
    </row>
    <row r="663" spans="5:5" x14ac:dyDescent="0.2">
      <c r="E663" s="43"/>
    </row>
    <row r="664" spans="5:5" x14ac:dyDescent="0.2">
      <c r="E664" s="43"/>
    </row>
    <row r="665" spans="5:5" x14ac:dyDescent="0.2">
      <c r="E665" s="43"/>
    </row>
    <row r="666" spans="5:5" x14ac:dyDescent="0.2">
      <c r="E666" s="43"/>
    </row>
    <row r="667" spans="5:5" x14ac:dyDescent="0.2">
      <c r="E667" s="43"/>
    </row>
    <row r="668" spans="5:5" x14ac:dyDescent="0.2">
      <c r="E668" s="43"/>
    </row>
    <row r="669" spans="5:5" x14ac:dyDescent="0.2">
      <c r="E669" s="43"/>
    </row>
    <row r="670" spans="5:5" x14ac:dyDescent="0.2">
      <c r="E670" s="43"/>
    </row>
    <row r="671" spans="5:5" x14ac:dyDescent="0.2">
      <c r="E671" s="43"/>
    </row>
    <row r="672" spans="5:5" x14ac:dyDescent="0.2">
      <c r="E672" s="43"/>
    </row>
    <row r="673" spans="5:5" x14ac:dyDescent="0.2">
      <c r="E673" s="43"/>
    </row>
    <row r="674" spans="5:5" x14ac:dyDescent="0.2">
      <c r="E674" s="43"/>
    </row>
    <row r="675" spans="5:5" x14ac:dyDescent="0.2">
      <c r="E675" s="43"/>
    </row>
    <row r="676" spans="5:5" x14ac:dyDescent="0.2">
      <c r="E676" s="43"/>
    </row>
    <row r="677" spans="5:5" x14ac:dyDescent="0.2">
      <c r="E677" s="43"/>
    </row>
    <row r="678" spans="5:5" x14ac:dyDescent="0.2">
      <c r="E678" s="43"/>
    </row>
    <row r="679" spans="5:5" x14ac:dyDescent="0.2">
      <c r="E679" s="43"/>
    </row>
    <row r="680" spans="5:5" x14ac:dyDescent="0.2">
      <c r="E680" s="43"/>
    </row>
    <row r="681" spans="5:5" x14ac:dyDescent="0.2">
      <c r="E681" s="43"/>
    </row>
    <row r="682" spans="5:5" x14ac:dyDescent="0.2">
      <c r="E682" s="43"/>
    </row>
    <row r="683" spans="5:5" x14ac:dyDescent="0.2">
      <c r="E683" s="43"/>
    </row>
    <row r="684" spans="5:5" x14ac:dyDescent="0.2">
      <c r="E684" s="43"/>
    </row>
    <row r="685" spans="5:5" x14ac:dyDescent="0.2">
      <c r="E685" s="43"/>
    </row>
    <row r="686" spans="5:5" x14ac:dyDescent="0.2">
      <c r="E686" s="43"/>
    </row>
    <row r="687" spans="5:5" x14ac:dyDescent="0.2">
      <c r="E687" s="43"/>
    </row>
    <row r="688" spans="5:5" x14ac:dyDescent="0.2">
      <c r="E688" s="43"/>
    </row>
    <row r="689" spans="5:5" x14ac:dyDescent="0.2">
      <c r="E689" s="43"/>
    </row>
    <row r="690" spans="5:5" x14ac:dyDescent="0.2">
      <c r="E690" s="43"/>
    </row>
    <row r="691" spans="5:5" x14ac:dyDescent="0.2">
      <c r="E691" s="43"/>
    </row>
    <row r="692" spans="5:5" x14ac:dyDescent="0.2">
      <c r="E692" s="43"/>
    </row>
    <row r="693" spans="5:5" x14ac:dyDescent="0.2">
      <c r="E693" s="43"/>
    </row>
    <row r="694" spans="5:5" x14ac:dyDescent="0.2">
      <c r="E694" s="43"/>
    </row>
    <row r="695" spans="5:5" x14ac:dyDescent="0.2">
      <c r="E695" s="43"/>
    </row>
    <row r="696" spans="5:5" x14ac:dyDescent="0.2">
      <c r="E696" s="43"/>
    </row>
    <row r="697" spans="5:5" x14ac:dyDescent="0.2">
      <c r="E697" s="43"/>
    </row>
    <row r="698" spans="5:5" x14ac:dyDescent="0.2">
      <c r="E698" s="43"/>
    </row>
    <row r="699" spans="5:5" x14ac:dyDescent="0.2">
      <c r="E699" s="43"/>
    </row>
    <row r="700" spans="5:5" x14ac:dyDescent="0.2">
      <c r="E700" s="43"/>
    </row>
    <row r="701" spans="5:5" x14ac:dyDescent="0.2">
      <c r="E701" s="43"/>
    </row>
    <row r="702" spans="5:5" x14ac:dyDescent="0.2">
      <c r="E702" s="43"/>
    </row>
    <row r="703" spans="5:5" x14ac:dyDescent="0.2">
      <c r="E703" s="43"/>
    </row>
    <row r="704" spans="5:5" x14ac:dyDescent="0.2">
      <c r="E704" s="43"/>
    </row>
    <row r="705" spans="5:5" x14ac:dyDescent="0.2">
      <c r="E705" s="43"/>
    </row>
    <row r="706" spans="5:5" x14ac:dyDescent="0.2">
      <c r="E706" s="43"/>
    </row>
    <row r="707" spans="5:5" x14ac:dyDescent="0.2">
      <c r="E707" s="43"/>
    </row>
    <row r="708" spans="5:5" x14ac:dyDescent="0.2">
      <c r="E708" s="43"/>
    </row>
    <row r="709" spans="5:5" x14ac:dyDescent="0.2">
      <c r="E709" s="43"/>
    </row>
    <row r="710" spans="5:5" x14ac:dyDescent="0.2">
      <c r="E710" s="43"/>
    </row>
    <row r="711" spans="5:5" x14ac:dyDescent="0.2">
      <c r="E711" s="43"/>
    </row>
    <row r="712" spans="5:5" x14ac:dyDescent="0.2">
      <c r="E712" s="43"/>
    </row>
    <row r="713" spans="5:5" x14ac:dyDescent="0.2">
      <c r="E713" s="43"/>
    </row>
    <row r="714" spans="5:5" x14ac:dyDescent="0.2">
      <c r="E714" s="43"/>
    </row>
    <row r="715" spans="5:5" x14ac:dyDescent="0.2">
      <c r="E715" s="43"/>
    </row>
    <row r="716" spans="5:5" x14ac:dyDescent="0.2">
      <c r="E716" s="43"/>
    </row>
    <row r="717" spans="5:5" x14ac:dyDescent="0.2">
      <c r="E717" s="43"/>
    </row>
    <row r="718" spans="5:5" x14ac:dyDescent="0.2">
      <c r="E718" s="43"/>
    </row>
    <row r="719" spans="5:5" x14ac:dyDescent="0.2">
      <c r="E719" s="43"/>
    </row>
    <row r="720" spans="5:5" x14ac:dyDescent="0.2">
      <c r="E720" s="43"/>
    </row>
    <row r="721" spans="5:5" x14ac:dyDescent="0.2">
      <c r="E721" s="43"/>
    </row>
    <row r="722" spans="5:5" x14ac:dyDescent="0.2">
      <c r="E722" s="43"/>
    </row>
    <row r="723" spans="5:5" x14ac:dyDescent="0.2">
      <c r="E723" s="43"/>
    </row>
    <row r="724" spans="5:5" x14ac:dyDescent="0.2">
      <c r="E724" s="43"/>
    </row>
    <row r="725" spans="5:5" x14ac:dyDescent="0.2">
      <c r="E725" s="43"/>
    </row>
    <row r="726" spans="5:5" x14ac:dyDescent="0.2">
      <c r="E726" s="43"/>
    </row>
    <row r="727" spans="5:5" x14ac:dyDescent="0.2">
      <c r="E727" s="43"/>
    </row>
    <row r="728" spans="5:5" x14ac:dyDescent="0.2">
      <c r="E728" s="43"/>
    </row>
    <row r="729" spans="5:5" x14ac:dyDescent="0.2">
      <c r="E729" s="43"/>
    </row>
    <row r="730" spans="5:5" x14ac:dyDescent="0.2">
      <c r="E730" s="43"/>
    </row>
    <row r="731" spans="5:5" x14ac:dyDescent="0.2">
      <c r="E731" s="43"/>
    </row>
    <row r="732" spans="5:5" x14ac:dyDescent="0.2">
      <c r="E732" s="43"/>
    </row>
    <row r="733" spans="5:5" x14ac:dyDescent="0.2">
      <c r="E733" s="43"/>
    </row>
    <row r="734" spans="5:5" x14ac:dyDescent="0.2">
      <c r="E734" s="43"/>
    </row>
    <row r="735" spans="5:5" x14ac:dyDescent="0.2">
      <c r="E735" s="43"/>
    </row>
    <row r="736" spans="5:5" x14ac:dyDescent="0.2">
      <c r="E736" s="43"/>
    </row>
    <row r="737" spans="5:5" x14ac:dyDescent="0.2">
      <c r="E737" s="43"/>
    </row>
    <row r="738" spans="5:5" x14ac:dyDescent="0.2">
      <c r="E738" s="43"/>
    </row>
    <row r="739" spans="5:5" x14ac:dyDescent="0.2">
      <c r="E739" s="43"/>
    </row>
    <row r="740" spans="5:5" x14ac:dyDescent="0.2">
      <c r="E740" s="43"/>
    </row>
    <row r="741" spans="5:5" x14ac:dyDescent="0.2">
      <c r="E741" s="43"/>
    </row>
    <row r="742" spans="5:5" x14ac:dyDescent="0.2">
      <c r="E742" s="43"/>
    </row>
    <row r="743" spans="5:5" x14ac:dyDescent="0.2">
      <c r="E743" s="43"/>
    </row>
    <row r="744" spans="5:5" x14ac:dyDescent="0.2">
      <c r="E744" s="43"/>
    </row>
    <row r="745" spans="5:5" x14ac:dyDescent="0.2">
      <c r="E745" s="43"/>
    </row>
    <row r="746" spans="5:5" x14ac:dyDescent="0.2">
      <c r="E746" s="43"/>
    </row>
    <row r="747" spans="5:5" x14ac:dyDescent="0.2">
      <c r="E747" s="43"/>
    </row>
    <row r="748" spans="5:5" x14ac:dyDescent="0.2">
      <c r="E748" s="43"/>
    </row>
    <row r="749" spans="5:5" x14ac:dyDescent="0.2">
      <c r="E749" s="43"/>
    </row>
    <row r="750" spans="5:5" x14ac:dyDescent="0.2">
      <c r="E750" s="43"/>
    </row>
    <row r="751" spans="5:5" x14ac:dyDescent="0.2">
      <c r="E751" s="43"/>
    </row>
    <row r="752" spans="5:5" x14ac:dyDescent="0.2">
      <c r="E752" s="43"/>
    </row>
    <row r="753" spans="5:5" x14ac:dyDescent="0.2">
      <c r="E753" s="43"/>
    </row>
    <row r="754" spans="5:5" x14ac:dyDescent="0.2">
      <c r="E754" s="43"/>
    </row>
    <row r="755" spans="5:5" x14ac:dyDescent="0.2">
      <c r="E755" s="43"/>
    </row>
    <row r="756" spans="5:5" x14ac:dyDescent="0.2">
      <c r="E756" s="43"/>
    </row>
    <row r="757" spans="5:5" x14ac:dyDescent="0.2">
      <c r="E757" s="43"/>
    </row>
    <row r="758" spans="5:5" x14ac:dyDescent="0.2">
      <c r="E758" s="43"/>
    </row>
    <row r="759" spans="5:5" x14ac:dyDescent="0.2">
      <c r="E759" s="43"/>
    </row>
    <row r="760" spans="5:5" x14ac:dyDescent="0.2">
      <c r="E760" s="43"/>
    </row>
    <row r="761" spans="5:5" x14ac:dyDescent="0.2">
      <c r="E761" s="43"/>
    </row>
    <row r="762" spans="5:5" x14ac:dyDescent="0.2">
      <c r="E762" s="43"/>
    </row>
    <row r="763" spans="5:5" x14ac:dyDescent="0.2">
      <c r="E763" s="43"/>
    </row>
    <row r="764" spans="5:5" x14ac:dyDescent="0.2">
      <c r="E764" s="43"/>
    </row>
    <row r="765" spans="5:5" x14ac:dyDescent="0.2">
      <c r="E765" s="43"/>
    </row>
    <row r="766" spans="5:5" x14ac:dyDescent="0.2">
      <c r="E766" s="43"/>
    </row>
    <row r="767" spans="5:5" x14ac:dyDescent="0.2">
      <c r="E767" s="43"/>
    </row>
    <row r="768" spans="5:5" x14ac:dyDescent="0.2">
      <c r="E768" s="43"/>
    </row>
    <row r="769" spans="5:5" x14ac:dyDescent="0.2">
      <c r="E769" s="43"/>
    </row>
    <row r="770" spans="5:5" x14ac:dyDescent="0.2">
      <c r="E770" s="43"/>
    </row>
    <row r="771" spans="5:5" x14ac:dyDescent="0.2">
      <c r="E771" s="43"/>
    </row>
    <row r="772" spans="5:5" x14ac:dyDescent="0.2">
      <c r="E772" s="43"/>
    </row>
    <row r="773" spans="5:5" x14ac:dyDescent="0.2">
      <c r="E773" s="43"/>
    </row>
    <row r="774" spans="5:5" x14ac:dyDescent="0.2">
      <c r="E774" s="43"/>
    </row>
    <row r="775" spans="5:5" x14ac:dyDescent="0.2">
      <c r="E775" s="43"/>
    </row>
    <row r="776" spans="5:5" x14ac:dyDescent="0.2">
      <c r="E776" s="43"/>
    </row>
    <row r="777" spans="5:5" x14ac:dyDescent="0.2">
      <c r="E777" s="43"/>
    </row>
    <row r="778" spans="5:5" x14ac:dyDescent="0.2">
      <c r="E778" s="43"/>
    </row>
    <row r="779" spans="5:5" x14ac:dyDescent="0.2">
      <c r="E779" s="43"/>
    </row>
    <row r="780" spans="5:5" x14ac:dyDescent="0.2">
      <c r="E780" s="43"/>
    </row>
    <row r="781" spans="5:5" x14ac:dyDescent="0.2">
      <c r="E781" s="43"/>
    </row>
    <row r="782" spans="5:5" x14ac:dyDescent="0.2">
      <c r="E782" s="43"/>
    </row>
    <row r="783" spans="5:5" x14ac:dyDescent="0.2">
      <c r="E783" s="43"/>
    </row>
    <row r="784" spans="5:5" x14ac:dyDescent="0.2">
      <c r="E784" s="43"/>
    </row>
    <row r="785" spans="5:5" x14ac:dyDescent="0.2">
      <c r="E785" s="43"/>
    </row>
    <row r="786" spans="5:5" x14ac:dyDescent="0.2">
      <c r="E786" s="43"/>
    </row>
    <row r="787" spans="5:5" x14ac:dyDescent="0.2">
      <c r="E787" s="43"/>
    </row>
    <row r="788" spans="5:5" x14ac:dyDescent="0.2">
      <c r="E788" s="43"/>
    </row>
    <row r="789" spans="5:5" x14ac:dyDescent="0.2">
      <c r="E789" s="43"/>
    </row>
    <row r="790" spans="5:5" x14ac:dyDescent="0.2">
      <c r="E790" s="43"/>
    </row>
    <row r="791" spans="5:5" x14ac:dyDescent="0.2">
      <c r="E791" s="43"/>
    </row>
    <row r="792" spans="5:5" x14ac:dyDescent="0.2">
      <c r="E792" s="43"/>
    </row>
    <row r="793" spans="5:5" x14ac:dyDescent="0.2">
      <c r="E793" s="43"/>
    </row>
    <row r="794" spans="5:5" x14ac:dyDescent="0.2">
      <c r="E794" s="43"/>
    </row>
    <row r="795" spans="5:5" x14ac:dyDescent="0.2">
      <c r="E795" s="43"/>
    </row>
    <row r="796" spans="5:5" x14ac:dyDescent="0.2">
      <c r="E796" s="43"/>
    </row>
    <row r="797" spans="5:5" x14ac:dyDescent="0.2">
      <c r="E797" s="43"/>
    </row>
    <row r="798" spans="5:5" x14ac:dyDescent="0.2">
      <c r="E798" s="43"/>
    </row>
    <row r="799" spans="5:5" x14ac:dyDescent="0.2">
      <c r="E799" s="43"/>
    </row>
    <row r="800" spans="5:5" x14ac:dyDescent="0.2">
      <c r="E800" s="43"/>
    </row>
    <row r="801" spans="5:5" x14ac:dyDescent="0.2">
      <c r="E801" s="43"/>
    </row>
    <row r="802" spans="5:5" x14ac:dyDescent="0.2">
      <c r="E802" s="43"/>
    </row>
    <row r="803" spans="5:5" x14ac:dyDescent="0.2">
      <c r="E803" s="43"/>
    </row>
    <row r="804" spans="5:5" x14ac:dyDescent="0.2">
      <c r="E804" s="43"/>
    </row>
    <row r="805" spans="5:5" x14ac:dyDescent="0.2">
      <c r="E805" s="43"/>
    </row>
    <row r="806" spans="5:5" x14ac:dyDescent="0.2">
      <c r="E806" s="43"/>
    </row>
    <row r="807" spans="5:5" x14ac:dyDescent="0.2">
      <c r="E807" s="43"/>
    </row>
    <row r="808" spans="5:5" x14ac:dyDescent="0.2">
      <c r="E808" s="43"/>
    </row>
    <row r="809" spans="5:5" x14ac:dyDescent="0.2">
      <c r="E809" s="43"/>
    </row>
    <row r="810" spans="5:5" x14ac:dyDescent="0.2">
      <c r="E810" s="43"/>
    </row>
    <row r="811" spans="5:5" x14ac:dyDescent="0.2">
      <c r="E811" s="43"/>
    </row>
    <row r="812" spans="5:5" x14ac:dyDescent="0.2">
      <c r="E812" s="43"/>
    </row>
    <row r="813" spans="5:5" x14ac:dyDescent="0.2">
      <c r="E813" s="43"/>
    </row>
    <row r="814" spans="5:5" x14ac:dyDescent="0.2">
      <c r="E814" s="43"/>
    </row>
    <row r="815" spans="5:5" x14ac:dyDescent="0.2">
      <c r="E815" s="43"/>
    </row>
    <row r="816" spans="5:5" x14ac:dyDescent="0.2">
      <c r="E816" s="43"/>
    </row>
    <row r="817" spans="5:5" x14ac:dyDescent="0.2">
      <c r="E817" s="43"/>
    </row>
    <row r="818" spans="5:5" x14ac:dyDescent="0.2">
      <c r="E818" s="43"/>
    </row>
    <row r="819" spans="5:5" x14ac:dyDescent="0.2">
      <c r="E819" s="43"/>
    </row>
    <row r="820" spans="5:5" x14ac:dyDescent="0.2">
      <c r="E820" s="43"/>
    </row>
    <row r="821" spans="5:5" x14ac:dyDescent="0.2">
      <c r="E821" s="43"/>
    </row>
    <row r="822" spans="5:5" x14ac:dyDescent="0.2">
      <c r="E822" s="43"/>
    </row>
    <row r="823" spans="5:5" x14ac:dyDescent="0.2">
      <c r="E823" s="43"/>
    </row>
    <row r="824" spans="5:5" x14ac:dyDescent="0.2">
      <c r="E824" s="43"/>
    </row>
    <row r="825" spans="5:5" x14ac:dyDescent="0.2">
      <c r="E825" s="43"/>
    </row>
    <row r="826" spans="5:5" x14ac:dyDescent="0.2">
      <c r="E826" s="43"/>
    </row>
    <row r="827" spans="5:5" x14ac:dyDescent="0.2">
      <c r="E827" s="43"/>
    </row>
    <row r="828" spans="5:5" x14ac:dyDescent="0.2">
      <c r="E828" s="43"/>
    </row>
    <row r="829" spans="5:5" x14ac:dyDescent="0.2">
      <c r="E829" s="43"/>
    </row>
    <row r="830" spans="5:5" x14ac:dyDescent="0.2">
      <c r="E830" s="43"/>
    </row>
    <row r="831" spans="5:5" x14ac:dyDescent="0.2">
      <c r="E831" s="43"/>
    </row>
    <row r="832" spans="5:5" x14ac:dyDescent="0.2">
      <c r="E832" s="43"/>
    </row>
    <row r="833" spans="5:5" x14ac:dyDescent="0.2">
      <c r="E833" s="43"/>
    </row>
    <row r="834" spans="5:5" x14ac:dyDescent="0.2">
      <c r="E834" s="43"/>
    </row>
    <row r="835" spans="5:5" x14ac:dyDescent="0.2">
      <c r="E835" s="43"/>
    </row>
    <row r="836" spans="5:5" x14ac:dyDescent="0.2">
      <c r="E836" s="43"/>
    </row>
    <row r="837" spans="5:5" x14ac:dyDescent="0.2">
      <c r="E837" s="43"/>
    </row>
    <row r="838" spans="5:5" x14ac:dyDescent="0.2">
      <c r="E838" s="43"/>
    </row>
    <row r="839" spans="5:5" x14ac:dyDescent="0.2">
      <c r="E839" s="43"/>
    </row>
    <row r="840" spans="5:5" x14ac:dyDescent="0.2">
      <c r="E840" s="43"/>
    </row>
    <row r="841" spans="5:5" x14ac:dyDescent="0.2">
      <c r="E841" s="43"/>
    </row>
    <row r="842" spans="5:5" x14ac:dyDescent="0.2">
      <c r="E842" s="43"/>
    </row>
    <row r="843" spans="5:5" x14ac:dyDescent="0.2">
      <c r="E843" s="43"/>
    </row>
    <row r="844" spans="5:5" x14ac:dyDescent="0.2">
      <c r="E844" s="43"/>
    </row>
    <row r="845" spans="5:5" x14ac:dyDescent="0.2">
      <c r="E845" s="43"/>
    </row>
    <row r="846" spans="5:5" x14ac:dyDescent="0.2">
      <c r="E846" s="43"/>
    </row>
    <row r="847" spans="5:5" x14ac:dyDescent="0.2">
      <c r="E847" s="43"/>
    </row>
    <row r="848" spans="5:5" x14ac:dyDescent="0.2">
      <c r="E848" s="43"/>
    </row>
    <row r="849" spans="5:5" x14ac:dyDescent="0.2">
      <c r="E849" s="43"/>
    </row>
    <row r="850" spans="5:5" x14ac:dyDescent="0.2">
      <c r="E850" s="43"/>
    </row>
    <row r="851" spans="5:5" x14ac:dyDescent="0.2">
      <c r="E851" s="43"/>
    </row>
    <row r="852" spans="5:5" x14ac:dyDescent="0.2">
      <c r="E852" s="43"/>
    </row>
    <row r="853" spans="5:5" x14ac:dyDescent="0.2">
      <c r="E853" s="43"/>
    </row>
    <row r="854" spans="5:5" x14ac:dyDescent="0.2">
      <c r="E854" s="43"/>
    </row>
    <row r="855" spans="5:5" x14ac:dyDescent="0.2">
      <c r="E855" s="43"/>
    </row>
    <row r="856" spans="5:5" x14ac:dyDescent="0.2">
      <c r="E856" s="43"/>
    </row>
    <row r="857" spans="5:5" x14ac:dyDescent="0.2">
      <c r="E857" s="43"/>
    </row>
    <row r="858" spans="5:5" x14ac:dyDescent="0.2">
      <c r="E858" s="43"/>
    </row>
    <row r="859" spans="5:5" x14ac:dyDescent="0.2">
      <c r="E859" s="43"/>
    </row>
    <row r="860" spans="5:5" x14ac:dyDescent="0.2">
      <c r="E860" s="43"/>
    </row>
    <row r="861" spans="5:5" x14ac:dyDescent="0.2">
      <c r="E861" s="43"/>
    </row>
    <row r="862" spans="5:5" x14ac:dyDescent="0.2">
      <c r="E862" s="43"/>
    </row>
    <row r="863" spans="5:5" x14ac:dyDescent="0.2">
      <c r="E863" s="43"/>
    </row>
    <row r="864" spans="5:5" x14ac:dyDescent="0.2">
      <c r="E864" s="43"/>
    </row>
    <row r="865" spans="5:5" x14ac:dyDescent="0.2">
      <c r="E865" s="43"/>
    </row>
    <row r="866" spans="5:5" x14ac:dyDescent="0.2">
      <c r="E866" s="43"/>
    </row>
    <row r="867" spans="5:5" x14ac:dyDescent="0.2">
      <c r="E867" s="43"/>
    </row>
    <row r="868" spans="5:5" x14ac:dyDescent="0.2">
      <c r="E868" s="43"/>
    </row>
    <row r="869" spans="5:5" x14ac:dyDescent="0.2">
      <c r="E869" s="43"/>
    </row>
    <row r="870" spans="5:5" x14ac:dyDescent="0.2">
      <c r="E870" s="43"/>
    </row>
    <row r="871" spans="5:5" x14ac:dyDescent="0.2">
      <c r="E871" s="43"/>
    </row>
    <row r="872" spans="5:5" x14ac:dyDescent="0.2">
      <c r="E872" s="43"/>
    </row>
    <row r="873" spans="5:5" x14ac:dyDescent="0.2">
      <c r="E873" s="43"/>
    </row>
    <row r="874" spans="5:5" x14ac:dyDescent="0.2">
      <c r="E874" s="43"/>
    </row>
    <row r="875" spans="5:5" x14ac:dyDescent="0.2">
      <c r="E875" s="43"/>
    </row>
    <row r="876" spans="5:5" x14ac:dyDescent="0.2">
      <c r="E876" s="43"/>
    </row>
    <row r="877" spans="5:5" x14ac:dyDescent="0.2">
      <c r="E877" s="43"/>
    </row>
    <row r="878" spans="5:5" x14ac:dyDescent="0.2">
      <c r="E878" s="43"/>
    </row>
    <row r="879" spans="5:5" x14ac:dyDescent="0.2">
      <c r="E879" s="43"/>
    </row>
    <row r="880" spans="5:5" x14ac:dyDescent="0.2">
      <c r="E880" s="43"/>
    </row>
    <row r="881" spans="5:5" x14ac:dyDescent="0.2">
      <c r="E881" s="43"/>
    </row>
    <row r="882" spans="5:5" x14ac:dyDescent="0.2">
      <c r="E882" s="43"/>
    </row>
    <row r="883" spans="5:5" x14ac:dyDescent="0.2">
      <c r="E883" s="43"/>
    </row>
    <row r="884" spans="5:5" x14ac:dyDescent="0.2">
      <c r="E884" s="43"/>
    </row>
    <row r="885" spans="5:5" x14ac:dyDescent="0.2">
      <c r="E885" s="43"/>
    </row>
    <row r="886" spans="5:5" x14ac:dyDescent="0.2">
      <c r="E886" s="43"/>
    </row>
    <row r="887" spans="5:5" x14ac:dyDescent="0.2">
      <c r="E887" s="43"/>
    </row>
    <row r="888" spans="5:5" x14ac:dyDescent="0.2">
      <c r="E888" s="43"/>
    </row>
    <row r="889" spans="5:5" x14ac:dyDescent="0.2">
      <c r="E889" s="43"/>
    </row>
    <row r="890" spans="5:5" x14ac:dyDescent="0.2">
      <c r="E890" s="43"/>
    </row>
    <row r="891" spans="5:5" x14ac:dyDescent="0.2">
      <c r="E891" s="43"/>
    </row>
    <row r="892" spans="5:5" x14ac:dyDescent="0.2">
      <c r="E892" s="43"/>
    </row>
    <row r="893" spans="5:5" x14ac:dyDescent="0.2">
      <c r="E893" s="43"/>
    </row>
    <row r="894" spans="5:5" x14ac:dyDescent="0.2">
      <c r="E894" s="43"/>
    </row>
    <row r="895" spans="5:5" x14ac:dyDescent="0.2">
      <c r="E895" s="43"/>
    </row>
    <row r="896" spans="5:5" x14ac:dyDescent="0.2">
      <c r="E896" s="43"/>
    </row>
    <row r="897" spans="5:5" x14ac:dyDescent="0.2">
      <c r="E897" s="43"/>
    </row>
    <row r="898" spans="5:5" x14ac:dyDescent="0.2">
      <c r="E898" s="43"/>
    </row>
    <row r="899" spans="5:5" x14ac:dyDescent="0.2">
      <c r="E899" s="43"/>
    </row>
    <row r="900" spans="5:5" x14ac:dyDescent="0.2">
      <c r="E900" s="43"/>
    </row>
    <row r="901" spans="5:5" x14ac:dyDescent="0.2">
      <c r="E901" s="43"/>
    </row>
    <row r="902" spans="5:5" x14ac:dyDescent="0.2">
      <c r="E902" s="43"/>
    </row>
    <row r="903" spans="5:5" x14ac:dyDescent="0.2">
      <c r="E903" s="43"/>
    </row>
    <row r="904" spans="5:5" x14ac:dyDescent="0.2">
      <c r="E904" s="43"/>
    </row>
    <row r="905" spans="5:5" x14ac:dyDescent="0.2">
      <c r="E905" s="43"/>
    </row>
    <row r="906" spans="5:5" x14ac:dyDescent="0.2">
      <c r="E906" s="43"/>
    </row>
    <row r="907" spans="5:5" x14ac:dyDescent="0.2">
      <c r="E907" s="43"/>
    </row>
    <row r="908" spans="5:5" x14ac:dyDescent="0.2">
      <c r="E908" s="43"/>
    </row>
    <row r="909" spans="5:5" x14ac:dyDescent="0.2">
      <c r="E909" s="43"/>
    </row>
    <row r="910" spans="5:5" x14ac:dyDescent="0.2">
      <c r="E910" s="43"/>
    </row>
    <row r="911" spans="5:5" x14ac:dyDescent="0.2">
      <c r="E911" s="43"/>
    </row>
    <row r="912" spans="5:5" x14ac:dyDescent="0.2">
      <c r="E912" s="43"/>
    </row>
    <row r="913" spans="5:5" x14ac:dyDescent="0.2">
      <c r="E913" s="43"/>
    </row>
    <row r="914" spans="5:5" x14ac:dyDescent="0.2">
      <c r="E914" s="43"/>
    </row>
    <row r="915" spans="5:5" x14ac:dyDescent="0.2">
      <c r="E915" s="43"/>
    </row>
    <row r="916" spans="5:5" x14ac:dyDescent="0.2">
      <c r="E916" s="43"/>
    </row>
    <row r="917" spans="5:5" x14ac:dyDescent="0.2">
      <c r="E917" s="43"/>
    </row>
    <row r="918" spans="5:5" x14ac:dyDescent="0.2">
      <c r="E918" s="43"/>
    </row>
    <row r="919" spans="5:5" x14ac:dyDescent="0.2">
      <c r="E919" s="43"/>
    </row>
    <row r="920" spans="5:5" x14ac:dyDescent="0.2">
      <c r="E920" s="43"/>
    </row>
    <row r="921" spans="5:5" x14ac:dyDescent="0.2">
      <c r="E921" s="43"/>
    </row>
    <row r="922" spans="5:5" x14ac:dyDescent="0.2">
      <c r="E922" s="43"/>
    </row>
    <row r="923" spans="5:5" x14ac:dyDescent="0.2">
      <c r="E923" s="43"/>
    </row>
    <row r="924" spans="5:5" x14ac:dyDescent="0.2">
      <c r="E924" s="43"/>
    </row>
    <row r="925" spans="5:5" x14ac:dyDescent="0.2">
      <c r="E925" s="43"/>
    </row>
    <row r="926" spans="5:5" x14ac:dyDescent="0.2">
      <c r="E926" s="43"/>
    </row>
    <row r="927" spans="5:5" x14ac:dyDescent="0.2">
      <c r="E927" s="43"/>
    </row>
    <row r="928" spans="5:5" x14ac:dyDescent="0.2">
      <c r="E928" s="43"/>
    </row>
    <row r="929" spans="5:5" x14ac:dyDescent="0.2">
      <c r="E929" s="43"/>
    </row>
    <row r="930" spans="5:5" x14ac:dyDescent="0.2">
      <c r="E930" s="43"/>
    </row>
    <row r="931" spans="5:5" x14ac:dyDescent="0.2">
      <c r="E931" s="43"/>
    </row>
    <row r="932" spans="5:5" x14ac:dyDescent="0.2">
      <c r="E932" s="43"/>
    </row>
    <row r="933" spans="5:5" x14ac:dyDescent="0.2">
      <c r="E933" s="43"/>
    </row>
    <row r="934" spans="5:5" x14ac:dyDescent="0.2">
      <c r="E934" s="43"/>
    </row>
    <row r="935" spans="5:5" x14ac:dyDescent="0.2">
      <c r="E935" s="43"/>
    </row>
    <row r="936" spans="5:5" x14ac:dyDescent="0.2">
      <c r="E936" s="43"/>
    </row>
    <row r="937" spans="5:5" x14ac:dyDescent="0.2">
      <c r="E937" s="43"/>
    </row>
    <row r="938" spans="5:5" x14ac:dyDescent="0.2">
      <c r="E938" s="43"/>
    </row>
    <row r="939" spans="5:5" x14ac:dyDescent="0.2">
      <c r="E939" s="43"/>
    </row>
    <row r="940" spans="5:5" x14ac:dyDescent="0.2">
      <c r="E940" s="43"/>
    </row>
    <row r="941" spans="5:5" x14ac:dyDescent="0.2">
      <c r="E941" s="43"/>
    </row>
    <row r="942" spans="5:5" x14ac:dyDescent="0.2">
      <c r="E942" s="43"/>
    </row>
    <row r="943" spans="5:5" x14ac:dyDescent="0.2">
      <c r="E943" s="43"/>
    </row>
    <row r="944" spans="5:5" x14ac:dyDescent="0.2">
      <c r="E944" s="43"/>
    </row>
    <row r="945" spans="5:5" x14ac:dyDescent="0.2">
      <c r="E945" s="43"/>
    </row>
    <row r="946" spans="5:5" x14ac:dyDescent="0.2">
      <c r="E946" s="43"/>
    </row>
    <row r="947" spans="5:5" x14ac:dyDescent="0.2">
      <c r="E947" s="43"/>
    </row>
    <row r="948" spans="5:5" x14ac:dyDescent="0.2">
      <c r="E948" s="43"/>
    </row>
    <row r="949" spans="5:5" x14ac:dyDescent="0.2">
      <c r="E949" s="43"/>
    </row>
    <row r="950" spans="5:5" x14ac:dyDescent="0.2">
      <c r="E950" s="43"/>
    </row>
    <row r="951" spans="5:5" x14ac:dyDescent="0.2">
      <c r="E951" s="43"/>
    </row>
    <row r="952" spans="5:5" x14ac:dyDescent="0.2">
      <c r="E952" s="43"/>
    </row>
    <row r="953" spans="5:5" x14ac:dyDescent="0.2">
      <c r="E953" s="43"/>
    </row>
    <row r="954" spans="5:5" x14ac:dyDescent="0.2">
      <c r="E954" s="43"/>
    </row>
    <row r="955" spans="5:5" x14ac:dyDescent="0.2">
      <c r="E955" s="43"/>
    </row>
    <row r="956" spans="5:5" x14ac:dyDescent="0.2">
      <c r="E956" s="43"/>
    </row>
    <row r="957" spans="5:5" x14ac:dyDescent="0.2">
      <c r="E957" s="43"/>
    </row>
    <row r="958" spans="5:5" x14ac:dyDescent="0.2">
      <c r="E958" s="43"/>
    </row>
    <row r="959" spans="5:5" x14ac:dyDescent="0.2">
      <c r="E959" s="43"/>
    </row>
    <row r="960" spans="5:5" x14ac:dyDescent="0.2">
      <c r="E960" s="43"/>
    </row>
    <row r="961" spans="5:5" x14ac:dyDescent="0.2">
      <c r="E961" s="43"/>
    </row>
    <row r="962" spans="5:5" x14ac:dyDescent="0.2">
      <c r="E962" s="43"/>
    </row>
    <row r="963" spans="5:5" x14ac:dyDescent="0.2">
      <c r="E963" s="43"/>
    </row>
    <row r="964" spans="5:5" x14ac:dyDescent="0.2">
      <c r="E964" s="43"/>
    </row>
    <row r="965" spans="5:5" x14ac:dyDescent="0.2">
      <c r="E965" s="43"/>
    </row>
    <row r="966" spans="5:5" x14ac:dyDescent="0.2">
      <c r="E966" s="43"/>
    </row>
    <row r="967" spans="5:5" x14ac:dyDescent="0.2">
      <c r="E967" s="43"/>
    </row>
    <row r="968" spans="5:5" x14ac:dyDescent="0.2">
      <c r="E968" s="43"/>
    </row>
    <row r="969" spans="5:5" x14ac:dyDescent="0.2">
      <c r="E969" s="43"/>
    </row>
    <row r="970" spans="5:5" x14ac:dyDescent="0.2">
      <c r="E970" s="43"/>
    </row>
    <row r="971" spans="5:5" x14ac:dyDescent="0.2">
      <c r="E971" s="43"/>
    </row>
    <row r="972" spans="5:5" x14ac:dyDescent="0.2">
      <c r="E972" s="43"/>
    </row>
    <row r="973" spans="5:5" x14ac:dyDescent="0.2">
      <c r="E973" s="43"/>
    </row>
    <row r="974" spans="5:5" x14ac:dyDescent="0.2">
      <c r="E974" s="43"/>
    </row>
    <row r="975" spans="5:5" x14ac:dyDescent="0.2">
      <c r="E975" s="43"/>
    </row>
    <row r="976" spans="5:5" x14ac:dyDescent="0.2">
      <c r="E976" s="43"/>
    </row>
    <row r="977" spans="5:5" x14ac:dyDescent="0.2">
      <c r="E977" s="43"/>
    </row>
    <row r="978" spans="5:5" x14ac:dyDescent="0.2">
      <c r="E978" s="43"/>
    </row>
    <row r="979" spans="5:5" x14ac:dyDescent="0.2">
      <c r="E979" s="43"/>
    </row>
    <row r="980" spans="5:5" x14ac:dyDescent="0.2">
      <c r="E980" s="43"/>
    </row>
    <row r="981" spans="5:5" x14ac:dyDescent="0.2">
      <c r="E981" s="43"/>
    </row>
    <row r="982" spans="5:5" x14ac:dyDescent="0.2">
      <c r="E982" s="43"/>
    </row>
    <row r="983" spans="5:5" x14ac:dyDescent="0.2">
      <c r="E983" s="43"/>
    </row>
    <row r="984" spans="5:5" x14ac:dyDescent="0.2">
      <c r="E984" s="43"/>
    </row>
    <row r="985" spans="5:5" x14ac:dyDescent="0.2">
      <c r="E985" s="43"/>
    </row>
    <row r="986" spans="5:5" x14ac:dyDescent="0.2">
      <c r="E986" s="43"/>
    </row>
    <row r="987" spans="5:5" x14ac:dyDescent="0.2">
      <c r="E987" s="43"/>
    </row>
    <row r="988" spans="5:5" x14ac:dyDescent="0.2">
      <c r="E988" s="43"/>
    </row>
    <row r="989" spans="5:5" x14ac:dyDescent="0.2">
      <c r="E989" s="43"/>
    </row>
    <row r="990" spans="5:5" x14ac:dyDescent="0.2">
      <c r="E990" s="43"/>
    </row>
    <row r="991" spans="5:5" x14ac:dyDescent="0.2">
      <c r="E991" s="43"/>
    </row>
    <row r="992" spans="5:5" x14ac:dyDescent="0.2">
      <c r="E992" s="43"/>
    </row>
    <row r="993" spans="5:5" x14ac:dyDescent="0.2">
      <c r="E993" s="43"/>
    </row>
    <row r="994" spans="5:5" x14ac:dyDescent="0.2">
      <c r="E994" s="43"/>
    </row>
    <row r="995" spans="5:5" x14ac:dyDescent="0.2">
      <c r="E995" s="43"/>
    </row>
    <row r="996" spans="5:5" x14ac:dyDescent="0.2">
      <c r="E996" s="43"/>
    </row>
    <row r="997" spans="5:5" x14ac:dyDescent="0.2">
      <c r="E997" s="43"/>
    </row>
    <row r="998" spans="5:5" x14ac:dyDescent="0.2">
      <c r="E998" s="43"/>
    </row>
    <row r="999" spans="5:5" x14ac:dyDescent="0.2">
      <c r="E999" s="43"/>
    </row>
    <row r="1000" spans="5:5" x14ac:dyDescent="0.2">
      <c r="E1000" s="43"/>
    </row>
    <row r="1001" spans="5:5" x14ac:dyDescent="0.2">
      <c r="E1001" s="43"/>
    </row>
    <row r="1002" spans="5:5" x14ac:dyDescent="0.2">
      <c r="E1002" s="43"/>
    </row>
    <row r="1003" spans="5:5" x14ac:dyDescent="0.2">
      <c r="E1003" s="43"/>
    </row>
    <row r="1004" spans="5:5" x14ac:dyDescent="0.2">
      <c r="E1004" s="43"/>
    </row>
    <row r="1005" spans="5:5" x14ac:dyDescent="0.2">
      <c r="E1005" s="43"/>
    </row>
    <row r="1006" spans="5:5" x14ac:dyDescent="0.2">
      <c r="E1006" s="43"/>
    </row>
    <row r="1007" spans="5:5" x14ac:dyDescent="0.2">
      <c r="E1007" s="43"/>
    </row>
    <row r="1008" spans="5:5" x14ac:dyDescent="0.2">
      <c r="E1008" s="43"/>
    </row>
    <row r="1009" spans="5:5" x14ac:dyDescent="0.2">
      <c r="E1009" s="43"/>
    </row>
    <row r="1010" spans="5:5" x14ac:dyDescent="0.2">
      <c r="E1010" s="43"/>
    </row>
    <row r="1011" spans="5:5" x14ac:dyDescent="0.2">
      <c r="E1011" s="43"/>
    </row>
    <row r="1012" spans="5:5" x14ac:dyDescent="0.2">
      <c r="E1012" s="43"/>
    </row>
    <row r="1013" spans="5:5" x14ac:dyDescent="0.2">
      <c r="E1013" s="43"/>
    </row>
    <row r="1014" spans="5:5" x14ac:dyDescent="0.2">
      <c r="E1014" s="43"/>
    </row>
    <row r="1015" spans="5:5" x14ac:dyDescent="0.2">
      <c r="E1015" s="43"/>
    </row>
    <row r="1016" spans="5:5" x14ac:dyDescent="0.2">
      <c r="E1016" s="43"/>
    </row>
    <row r="1017" spans="5:5" x14ac:dyDescent="0.2">
      <c r="E1017" s="43"/>
    </row>
    <row r="1018" spans="5:5" x14ac:dyDescent="0.2">
      <c r="E1018" s="43"/>
    </row>
    <row r="1019" spans="5:5" x14ac:dyDescent="0.2">
      <c r="E1019" s="43"/>
    </row>
    <row r="1020" spans="5:5" x14ac:dyDescent="0.2">
      <c r="E1020" s="43"/>
    </row>
    <row r="1021" spans="5:5" x14ac:dyDescent="0.2">
      <c r="E1021" s="43"/>
    </row>
    <row r="1022" spans="5:5" x14ac:dyDescent="0.2">
      <c r="E1022" s="43"/>
    </row>
    <row r="1023" spans="5:5" x14ac:dyDescent="0.2">
      <c r="E1023" s="43"/>
    </row>
    <row r="1024" spans="5:5" x14ac:dyDescent="0.2">
      <c r="E1024" s="43"/>
    </row>
    <row r="1025" spans="5:5" x14ac:dyDescent="0.2">
      <c r="E1025" s="43"/>
    </row>
    <row r="1026" spans="5:5" x14ac:dyDescent="0.2">
      <c r="E1026" s="43"/>
    </row>
    <row r="1027" spans="5:5" x14ac:dyDescent="0.2">
      <c r="E1027" s="43"/>
    </row>
    <row r="1028" spans="5:5" x14ac:dyDescent="0.2">
      <c r="E1028" s="43"/>
    </row>
    <row r="1029" spans="5:5" x14ac:dyDescent="0.2">
      <c r="E1029" s="43"/>
    </row>
    <row r="1030" spans="5:5" x14ac:dyDescent="0.2">
      <c r="E1030" s="43"/>
    </row>
    <row r="1031" spans="5:5" x14ac:dyDescent="0.2">
      <c r="E1031" s="43"/>
    </row>
    <row r="1032" spans="5:5" x14ac:dyDescent="0.2">
      <c r="E1032" s="43"/>
    </row>
    <row r="1033" spans="5:5" x14ac:dyDescent="0.2">
      <c r="E1033" s="43"/>
    </row>
    <row r="1034" spans="5:5" x14ac:dyDescent="0.2">
      <c r="E1034" s="43"/>
    </row>
    <row r="1035" spans="5:5" x14ac:dyDescent="0.2">
      <c r="E1035" s="43"/>
    </row>
    <row r="1036" spans="5:5" x14ac:dyDescent="0.2">
      <c r="E1036" s="43"/>
    </row>
    <row r="1037" spans="5:5" x14ac:dyDescent="0.2">
      <c r="E1037" s="43"/>
    </row>
    <row r="1038" spans="5:5" x14ac:dyDescent="0.2">
      <c r="E1038" s="43"/>
    </row>
    <row r="1039" spans="5:5" x14ac:dyDescent="0.2">
      <c r="E1039" s="43"/>
    </row>
    <row r="1040" spans="5:5" x14ac:dyDescent="0.2">
      <c r="E1040" s="43"/>
    </row>
    <row r="1041" spans="5:5" x14ac:dyDescent="0.2">
      <c r="E1041" s="43"/>
    </row>
    <row r="1042" spans="5:5" x14ac:dyDescent="0.2">
      <c r="E1042" s="43"/>
    </row>
    <row r="1043" spans="5:5" x14ac:dyDescent="0.2">
      <c r="E1043" s="43"/>
    </row>
    <row r="1044" spans="5:5" x14ac:dyDescent="0.2">
      <c r="E1044" s="43"/>
    </row>
    <row r="1045" spans="5:5" x14ac:dyDescent="0.2">
      <c r="E1045" s="43"/>
    </row>
    <row r="1046" spans="5:5" x14ac:dyDescent="0.2">
      <c r="E1046" s="43"/>
    </row>
    <row r="1047" spans="5:5" x14ac:dyDescent="0.2">
      <c r="E1047" s="43"/>
    </row>
    <row r="1048" spans="5:5" x14ac:dyDescent="0.2">
      <c r="E1048" s="43"/>
    </row>
    <row r="1049" spans="5:5" x14ac:dyDescent="0.2">
      <c r="E1049" s="43"/>
    </row>
    <row r="1050" spans="5:5" x14ac:dyDescent="0.2">
      <c r="E1050" s="43"/>
    </row>
    <row r="1051" spans="5:5" x14ac:dyDescent="0.2">
      <c r="E1051" s="43"/>
    </row>
    <row r="1052" spans="5:5" x14ac:dyDescent="0.2">
      <c r="E1052" s="43"/>
    </row>
    <row r="1053" spans="5:5" x14ac:dyDescent="0.2">
      <c r="E1053" s="43"/>
    </row>
    <row r="1054" spans="5:5" x14ac:dyDescent="0.2">
      <c r="E1054" s="43"/>
    </row>
    <row r="1055" spans="5:5" x14ac:dyDescent="0.2">
      <c r="E1055" s="43"/>
    </row>
    <row r="1056" spans="5:5" x14ac:dyDescent="0.2">
      <c r="E1056" s="43"/>
    </row>
    <row r="1057" spans="5:5" x14ac:dyDescent="0.2">
      <c r="E1057" s="43"/>
    </row>
    <row r="1058" spans="5:5" x14ac:dyDescent="0.2">
      <c r="E1058" s="43"/>
    </row>
    <row r="1059" spans="5:5" x14ac:dyDescent="0.2">
      <c r="E1059" s="43"/>
    </row>
    <row r="1060" spans="5:5" x14ac:dyDescent="0.2">
      <c r="E1060" s="43"/>
    </row>
    <row r="1061" spans="5:5" x14ac:dyDescent="0.2">
      <c r="E1061" s="43"/>
    </row>
    <row r="1062" spans="5:5" x14ac:dyDescent="0.2">
      <c r="E1062" s="43"/>
    </row>
    <row r="1063" spans="5:5" x14ac:dyDescent="0.2">
      <c r="E1063" s="43"/>
    </row>
    <row r="1064" spans="5:5" x14ac:dyDescent="0.2">
      <c r="E1064" s="43"/>
    </row>
    <row r="1065" spans="5:5" x14ac:dyDescent="0.2">
      <c r="E1065" s="43"/>
    </row>
    <row r="1066" spans="5:5" x14ac:dyDescent="0.2">
      <c r="E1066" s="43"/>
    </row>
  </sheetData>
  <phoneticPr fontId="9" type="noConversion"/>
  <pageMargins left="0.70866141732283472" right="0.70866141732283472" top="0.74803149606299213" bottom="0.74803149606299213" header="0.31496062992125984" footer="0.31496062992125984"/>
  <pageSetup paperSize="9" scale="48"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OBR-10</vt:lpstr>
      <vt:lpstr>'OBR-10'!Tiskanje_naslovov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Špeglič Sabina</dc:creator>
  <cp:lastModifiedBy>Špeglič Sabina</cp:lastModifiedBy>
  <cp:lastPrinted>2026-05-19T05:55:42Z</cp:lastPrinted>
  <dcterms:created xsi:type="dcterms:W3CDTF">2022-07-29T12:04:36Z</dcterms:created>
  <dcterms:modified xsi:type="dcterms:W3CDTF">2026-05-20T05:48:30Z</dcterms:modified>
</cp:coreProperties>
</file>